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3\Отчет 4 квартал 2023 года\Направлено в МИНЭНЕРГО 14.02.2024\ОТЧЕТ МЭ ЧЭ 4 кв 2023\ФОРМАТЫ ОТЧЕТА\"/>
    </mc:Choice>
  </mc:AlternateContent>
  <bookViews>
    <workbookView xWindow="0" yWindow="0" windowWidth="28800" windowHeight="12300"/>
  </bookViews>
  <sheets>
    <sheet name="19квРас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'19квРасш'!$A$24:$M$291</definedName>
    <definedName name="arm">'[2]Спр. классов АРМов'!$B$2:$B$7</definedName>
    <definedName name="mkik" localSheetId="0" hidden="1">{#N/A,#N/A,TRUE,"Лист1";#N/A,#N/A,TRUE,"Лист2";#N/A,#N/A,TRUE,"Лист3"}</definedName>
    <definedName name="mkik" hidden="1">{#N/A,#N/A,TRUE,"Лист1";#N/A,#N/A,TRUE,"Лист2";#N/A,#N/A,TRUE,"Лист3"}</definedName>
    <definedName name="P1_T1_Protect" localSheetId="0" hidden="1">[3]перекрестка!$J$42:$K$46,[3]перекрестка!$J$49,[3]перекрестка!$J$50:$K$54,[3]перекрестка!$J$55,[3]перекрестка!$J$56:$K$60,[3]перекрестка!$J$62:$K$66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localSheetId="0" hidden="1">'[3]16'!$G$10:$K$14,'[3]16'!$G$17:$K$17,'[3]16'!$G$20:$K$20,'[3]16'!$G$23:$K$23,'[3]16'!$G$26:$K$26,'[3]16'!$G$29:$K$29,'[3]16'!$G$33:$K$34,'[3]16'!$G$38:$K$40</definedName>
    <definedName name="P1_T16_Protect" hidden="1">'[4]16'!$G$10:$K$14,'[4]16'!$G$17:$K$17,'[4]16'!$G$20:$K$20,'[4]16'!$G$23:$K$23,'[4]16'!$G$26:$K$26,'[4]16'!$G$29:$K$29,'[4]16'!$G$33:$K$34,'[4]16'!$G$38:$K$40</definedName>
    <definedName name="P1_T18.2_Protect" localSheetId="0" hidden="1">'[3]18.2'!$F$12:$J$19,'[3]18.2'!$F$22:$J$25,'[3]18.2'!$B$28:$J$30,'[3]18.2'!$F$32:$J$32,'[3]18.2'!$B$34:$J$36,'[3]18.2'!$F$40:$J$45,'[3]18.2'!$F$52:$J$52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4_Protect" localSheetId="0" hidden="1">'[3]4'!$G$20:$J$20,'[3]4'!$G$22:$J$22,'[3]4'!$G$24:$J$28,'[3]4'!$L$11:$O$17,'[3]4'!$L$20:$O$20,'[3]4'!$L$22:$O$22,'[3]4'!$L$24:$O$28,'[3]4'!$Q$11:$T$17,'[3]4'!$Q$20:$T$20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localSheetId="0" hidden="1">'[3]6'!$D$46:$H$55,'[3]6'!$J$46:$N$55,'[3]6'!$D$57:$H$59,'[3]6'!$J$57:$N$59,'[3]6'!$B$10:$B$19,'[3]6'!$D$10:$H$19,'[3]6'!$J$10:$N$19,'[3]6'!$D$21:$H$23,'[3]6'!$J$21:$N$23</definedName>
    <definedName name="P1_T6_Protect" hidden="1">'[4]6'!$D$46:$H$55,'[4]6'!$J$46:$N$55,'[4]6'!$D$57:$H$59,'[4]6'!$J$57:$N$59,'[4]6'!$B$10:$B$19,'[4]6'!$D$10:$H$19,'[4]6'!$J$10:$N$19,'[4]6'!$D$21:$H$23,'[4]6'!$J$21:$N$23</definedName>
    <definedName name="P18_T1_Protect" localSheetId="0" hidden="1">[3]перекрестка!$F$139:$G$139,[3]перекрестка!$F$145:$G$145,[3]перекрестка!$J$36:$K$40,'19квРасш'!P1_T1_Protect,'19квРасш'!P2_T1_Protect,'19квРасш'!P3_T1_Protect,'19квРасш'!P4_T1_Protect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T1_Protect" localSheetId="0" hidden="1">[3]перекрестка!$J$68:$K$72,[3]перекрестка!$J$74:$K$78,[3]перекрестка!$J$80:$K$84,[3]перекрестка!$J$89,[3]перекрестка!$J$90:$K$94,[3]перекрестка!$J$95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4_Protect" localSheetId="0" hidden="1">'[3]4'!$Q$22:$T$22,'[3]4'!$Q$24:$T$28,'[3]4'!$V$24:$Y$28,'[3]4'!$V$22:$Y$22,'[3]4'!$V$20:$Y$20,'[3]4'!$V$11:$Y$17,'[3]4'!$AA$11:$AD$17,'[3]4'!$AA$20:$AD$20,'[3]4'!$AA$22:$AD$22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T1_Protect" localSheetId="0" hidden="1">[3]перекрестка!$J$96:$K$100,[3]перекрестка!$J$102:$K$106,[3]перекрестка!$J$108:$K$112,[3]перекрестка!$J$114:$K$118,[3]перекрестка!$J$120:$K$124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4_T1_Protect" localSheetId="0" hidden="1">[3]перекрестка!$J$127,[3]перекрестка!$J$128:$K$132,[3]перекрестка!$J$133,[3]перекрестка!$J$134:$K$138,[3]перекрестка!$N$11:$N$22,[3]перекрестка!$N$24:$N$28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rty5ery" localSheetId="0" hidden="1">{#N/A,#N/A,TRUE,"Лист1";#N/A,#N/A,TRUE,"Лист2";#N/A,#N/A,TRUE,"Лист3"}</definedName>
    <definedName name="rty5ery" hidden="1">{#N/A,#N/A,TRUE,"Лист1";#N/A,#N/A,TRUE,"Лист2";#N/A,#N/A,TRUE,"Лист3"}</definedName>
    <definedName name="uilt" localSheetId="0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2B944529_4431_4AE3_A585_21D645644E2B_.wvu.FilterData" localSheetId="0" hidden="1">'19квРасш'!$A$24:$M$291</definedName>
    <definedName name="Z_2B944529_4431_4AE3_A585_21D645644E2B_.wvu.PrintArea" localSheetId="0" hidden="1">'19квРасш'!$A$1:$M$292</definedName>
    <definedName name="Z_2B944529_4431_4AE3_A585_21D645644E2B_.wvu.Rows" localSheetId="0" hidden="1">'19квРасш'!$292:$292</definedName>
    <definedName name="Z_2DB1AFA1_9EED_47A4_81DD_AA83ACAA5BC0_.wvu.FilterData" localSheetId="0" hidden="1">'19квРасш'!$A$24:$M$291</definedName>
    <definedName name="Z_2DB1AFA1_9EED_47A4_81DD_AA83ACAA5BC0_.wvu.PrintArea" localSheetId="0" hidden="1">'19квРасш'!$A$1:$M$292</definedName>
    <definedName name="Z_2DB1AFA1_9EED_47A4_81DD_AA83ACAA5BC0_.wvu.Rows" localSheetId="0" hidden="1">'19квРасш'!$292:$292</definedName>
    <definedName name="Z_33343788_544D_4423_8FF3_EF749714CEB9_.wvu.FilterData" localSheetId="0" hidden="1">'19квРасш'!$A$24:$M$291</definedName>
    <definedName name="Z_434B79F9_CE67_44DF_BBA0_0AA985688936_.wvu.FilterData" localSheetId="0" hidden="1">'19квРасш'!$A$24:$M$291</definedName>
    <definedName name="Z_434B79F9_CE67_44DF_BBA0_0AA985688936_.wvu.PrintArea" localSheetId="0" hidden="1">'19квРасш'!$A$1:$M$292</definedName>
    <definedName name="Z_434B79F9_CE67_44DF_BBA0_0AA985688936_.wvu.Rows" localSheetId="0" hidden="1">'19квРасш'!$292:$292</definedName>
    <definedName name="Z_48A60FB0_9A73_41A3_99DB_17520660C91A_.wvu.FilterData" localSheetId="0" hidden="1">'19квРасш'!$A$24:$M$291</definedName>
    <definedName name="Z_48A60FB0_9A73_41A3_99DB_17520660C91A_.wvu.PrintArea" localSheetId="0" hidden="1">'19квРасш'!$A$1:$M$292</definedName>
    <definedName name="Z_48A60FB0_9A73_41A3_99DB_17520660C91A_.wvu.Rows" localSheetId="0" hidden="1">'19квРасш'!$292:$292</definedName>
    <definedName name="Z_500C2F4F_1743_499A_A051_20565DBF52B2_.wvu.PrintArea" localSheetId="0" hidden="1">'19квРасш'!$A$8:$M$292</definedName>
    <definedName name="Z_638697C3_FF78_4B65_B9E8_EA2C7C52D3B4_.wvu.FilterData" localSheetId="0" hidden="1">'19квРасш'!$A$24:$M$291</definedName>
    <definedName name="Z_638697C3_FF78_4B65_B9E8_EA2C7C52D3B4_.wvu.PrintArea" localSheetId="0" hidden="1">'19квРасш'!$A$1:$M$292</definedName>
    <definedName name="Z_638697C3_FF78_4B65_B9E8_EA2C7C52D3B4_.wvu.Rows" localSheetId="0" hidden="1">'19квРасш'!$292:$292</definedName>
    <definedName name="Z_74CE0FEA_305F_4C35_BF60_A17DA60785C5_.wvu.FilterData" localSheetId="0" hidden="1">'19квРасш'!$A$24:$M$291</definedName>
    <definedName name="Z_74CE0FEA_305F_4C35_BF60_A17DA60785C5_.wvu.PrintArea" localSheetId="0" hidden="1">'19квРасш'!$A$1:$M$292</definedName>
    <definedName name="Z_74CE0FEA_305F_4C35_BF60_A17DA60785C5_.wvu.Rows" localSheetId="0" hidden="1">'19квРасш'!$292:$292</definedName>
    <definedName name="Z_7633D57A_F7B3_4852_B4E9_65E8CC663132_.wvu.PrintArea" localSheetId="0" hidden="1">'19квРасш'!$A$8:$M$292</definedName>
    <definedName name="Z_79AB8775_BFFD_4F7D_A9A6_4BB1B57194D3_.wvu.PrintArea" localSheetId="0" hidden="1">'19квРасш'!$A$8:$M$292</definedName>
    <definedName name="Z_7DEB5728_2FB9_407E_AD51_935C096482A6_.wvu.FilterData" localSheetId="0" hidden="1">'19квРасш'!$A$24:$M$291</definedName>
    <definedName name="Z_7DEB5728_2FB9_407E_AD51_935C096482A6_.wvu.PrintArea" localSheetId="0" hidden="1">'19квРасш'!$A$1:$M$292</definedName>
    <definedName name="Z_802102DC_FBE0_4A84_A4E5_B623C4572B73_.wvu.FilterData" localSheetId="0" hidden="1">'19квРасш'!$A$24:$M$291</definedName>
    <definedName name="Z_802102DC_FBE0_4A84_A4E5_B623C4572B73_.wvu.PrintArea" localSheetId="0" hidden="1">'19квРасш'!$A$1:$M$292</definedName>
    <definedName name="Z_802102DC_FBE0_4A84_A4E5_B623C4572B73_.wvu.Rows" localSheetId="0" hidden="1">'19квРасш'!$292:$292</definedName>
    <definedName name="Z_86ABB103_B007_4CE7_BE9F_F4EED57FA42A_.wvu.FilterData" localSheetId="0" hidden="1">'19квРасш'!$A$24:$M$291</definedName>
    <definedName name="Z_86ABB103_B007_4CE7_BE9F_F4EED57FA42A_.wvu.PrintArea" localSheetId="0" hidden="1">'19квРасш'!$A$1:$M$292</definedName>
    <definedName name="Z_86ABB103_B007_4CE7_BE9F_F4EED57FA42A_.wvu.Rows" localSheetId="0" hidden="1">'19квРасш'!$292:$292</definedName>
    <definedName name="Z_8F1D26EC_2A17_448C_B03E_3E3FACB015C6_.wvu.FilterData" localSheetId="0" hidden="1">'19квРасш'!$A$24:$M$291</definedName>
    <definedName name="Z_8F1D26EC_2A17_448C_B03E_3E3FACB015C6_.wvu.PrintArea" localSheetId="0" hidden="1">'19квРасш'!$A$1:$M$292</definedName>
    <definedName name="Z_8F1D26EC_2A17_448C_B03E_3E3FACB015C6_.wvu.Rows" localSheetId="0" hidden="1">'19квРасш'!$292:$292</definedName>
    <definedName name="Z_97A96CCC_FE99_437D_B8D6_12A96FD7E5E0_.wvu.FilterData" localSheetId="0" hidden="1">'19квРасш'!$A$24:$M$291</definedName>
    <definedName name="Z_A26238BE_7791_46AE_8DC7_FDB913DC2957_.wvu.FilterData" localSheetId="0" hidden="1">'19квРасш'!$A$24:$M$291</definedName>
    <definedName name="Z_A26238BE_7791_46AE_8DC7_FDB913DC2957_.wvu.PrintArea" localSheetId="0" hidden="1">'19квРасш'!$A$1:$M$292</definedName>
    <definedName name="Z_A26238BE_7791_46AE_8DC7_FDB913DC2957_.wvu.Rows" localSheetId="0" hidden="1">'19квРасш'!$292:$292</definedName>
    <definedName name="Z_A6016254_B165_4134_8764_5CABD680509E_.wvu.FilterData" localSheetId="0" hidden="1">'19квРасш'!$A$24:$M$291</definedName>
    <definedName name="Z_A87D2B68_D648_4377_8D0B_5BB17F60873F_.wvu.PrintArea" localSheetId="0" hidden="1">'19квРасш'!$A$8:$M$292</definedName>
    <definedName name="Z_B81CE5DD_59C7_4219_9F64_9F23059D6732_.wvu.FilterData" localSheetId="0" hidden="1">'19квРасш'!$A$24:$M$291</definedName>
    <definedName name="Z_B81CE5DD_59C7_4219_9F64_9F23059D6732_.wvu.PrintArea" localSheetId="0" hidden="1">'19квРасш'!$A$1:$M$292</definedName>
    <definedName name="Z_B81CE5DD_59C7_4219_9F64_9F23059D6732_.wvu.Rows" localSheetId="0" hidden="1">'19квРасш'!$292:$292</definedName>
    <definedName name="Z_BD42DE5F_17B7_4B29_8CB4_5F8907038680_.wvu.PrintArea" localSheetId="0" hidden="1">'19квРасш'!$A$8:$M$292</definedName>
    <definedName name="Z_BEE94A01_12F4_4BED_B3A3_C2FABB378ED2_.wvu.FilterData" localSheetId="0" hidden="1">'19квРасш'!$A$24:$M$291</definedName>
    <definedName name="Z_C4035866_E753_4E74_BD98_B610EDCCE194_.wvu.FilterData" localSheetId="0" hidden="1">'19квРасш'!$A$24:$M$291</definedName>
    <definedName name="Z_C4035866_E753_4E74_BD98_B610EDCCE194_.wvu.PrintArea" localSheetId="0" hidden="1">'19квРасш'!$A$1:$M$292</definedName>
    <definedName name="Z_C4035866_E753_4E74_BD98_B610EDCCE194_.wvu.Rows" localSheetId="0" hidden="1">'19квРасш'!$292:$292</definedName>
    <definedName name="Z_C7CDF21C_8DE5_4B6F_BFDC_DD946EAA69FC_.wvu.FilterData" localSheetId="0" hidden="1">'19квРасш'!$A$24:$M$291</definedName>
    <definedName name="Z_DA6D41D0_C49C_482E_BD1D_E41D494AC227_.wvu.FilterData" localSheetId="0" hidden="1">'19квРасш'!$A$24:$M$291</definedName>
    <definedName name="Z_EED816D2_FBCF_4108_BF46_D2DCB07CBA2E_.wvu.PrintArea" localSheetId="0" hidden="1">'19квРасш'!$A$8:$M$292</definedName>
    <definedName name="Z_EFEBBA82_2FB8_421B_A530_351B4835E08F_.wvu.PrintArea" localSheetId="0" hidden="1">'19квРасш'!$A$8:$M$292</definedName>
    <definedName name="Z_F29DD04C_48E6_48FE_90D7_16D4A05BCFB2_.wvu.FilterData" localSheetId="0" hidden="1">'19квРасш'!$A$24:$M$291</definedName>
    <definedName name="Z_F29DD04C_48E6_48FE_90D7_16D4A05BCFB2_.wvu.PrintArea" localSheetId="0" hidden="1">'19квРасш'!$A$1:$M$292</definedName>
    <definedName name="Z_F29DD04C_48E6_48FE_90D7_16D4A05BCFB2_.wvu.Rows" localSheetId="0" hidden="1">'19квРасш'!$292:$292</definedName>
    <definedName name="ар4р5" localSheetId="0" hidden="1">{#N/A,#N/A,TRUE,"Лист1";#N/A,#N/A,TRUE,"Лист2";#N/A,#N/A,TRUE,"Лист3"}</definedName>
    <definedName name="ар4р5" hidden="1">{#N/A,#N/A,TRUE,"Лист1";#N/A,#N/A,TRUE,"Лист2";#N/A,#N/A,TRUE,"Лист3"}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'19квРасш'!$A$1:$M$292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р">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светл" localSheetId="0">'[6]Формат №2.1_ot'!#REF!</definedName>
    <definedName name="светл">#REF!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localSheetId="0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localSheetId="0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8" i="1" l="1"/>
  <c r="B288" i="1"/>
  <c r="A288" i="1"/>
  <c r="C287" i="1"/>
  <c r="B287" i="1"/>
  <c r="A287" i="1"/>
  <c r="C286" i="1"/>
  <c r="B286" i="1"/>
  <c r="A286" i="1"/>
  <c r="C285" i="1"/>
  <c r="B285" i="1"/>
  <c r="A285" i="1"/>
  <c r="M284" i="1"/>
  <c r="L284" i="1"/>
  <c r="K284" i="1"/>
  <c r="J284" i="1"/>
  <c r="J262" i="1" s="1"/>
  <c r="J41" i="1" s="1"/>
  <c r="I284" i="1"/>
  <c r="H284" i="1"/>
  <c r="G284" i="1"/>
  <c r="F284" i="1"/>
  <c r="F262" i="1" s="1"/>
  <c r="F41" i="1" s="1"/>
  <c r="C284" i="1"/>
  <c r="B284" i="1"/>
  <c r="A284" i="1"/>
  <c r="C283" i="1"/>
  <c r="B283" i="1"/>
  <c r="A283" i="1"/>
  <c r="C282" i="1"/>
  <c r="B282" i="1"/>
  <c r="A282" i="1"/>
  <c r="C281" i="1"/>
  <c r="B281" i="1"/>
  <c r="A281" i="1"/>
  <c r="C280" i="1"/>
  <c r="B280" i="1"/>
  <c r="A280" i="1"/>
  <c r="C279" i="1"/>
  <c r="B279" i="1"/>
  <c r="A279" i="1"/>
  <c r="C278" i="1"/>
  <c r="B278" i="1"/>
  <c r="A278" i="1"/>
  <c r="C277" i="1"/>
  <c r="B277" i="1"/>
  <c r="A277" i="1"/>
  <c r="C276" i="1"/>
  <c r="B276" i="1"/>
  <c r="A276" i="1"/>
  <c r="C275" i="1"/>
  <c r="B275" i="1"/>
  <c r="A275" i="1"/>
  <c r="C274" i="1"/>
  <c r="B274" i="1"/>
  <c r="A274" i="1"/>
  <c r="C273" i="1"/>
  <c r="B273" i="1"/>
  <c r="A273" i="1"/>
  <c r="C272" i="1"/>
  <c r="B272" i="1"/>
  <c r="A272" i="1"/>
  <c r="C271" i="1"/>
  <c r="B271" i="1"/>
  <c r="A271" i="1"/>
  <c r="C270" i="1"/>
  <c r="B270" i="1"/>
  <c r="A270" i="1"/>
  <c r="C269" i="1"/>
  <c r="B269" i="1"/>
  <c r="A269" i="1"/>
  <c r="C268" i="1"/>
  <c r="B268" i="1"/>
  <c r="A268" i="1"/>
  <c r="C267" i="1"/>
  <c r="B267" i="1"/>
  <c r="A267" i="1"/>
  <c r="C266" i="1"/>
  <c r="B266" i="1"/>
  <c r="A266" i="1"/>
  <c r="C265" i="1"/>
  <c r="B265" i="1"/>
  <c r="A265" i="1"/>
  <c r="C264" i="1"/>
  <c r="B264" i="1"/>
  <c r="A264" i="1"/>
  <c r="C263" i="1"/>
  <c r="B263" i="1"/>
  <c r="A263" i="1"/>
  <c r="M262" i="1"/>
  <c r="L262" i="1"/>
  <c r="K262" i="1"/>
  <c r="I262" i="1"/>
  <c r="H262" i="1"/>
  <c r="G262" i="1"/>
  <c r="C262" i="1"/>
  <c r="B262" i="1"/>
  <c r="A262" i="1"/>
  <c r="C261" i="1"/>
  <c r="B261" i="1"/>
  <c r="A261" i="1"/>
  <c r="C260" i="1"/>
  <c r="B260" i="1"/>
  <c r="A260" i="1"/>
  <c r="C259" i="1"/>
  <c r="B259" i="1"/>
  <c r="A259" i="1"/>
  <c r="C258" i="1"/>
  <c r="B258" i="1"/>
  <c r="A258" i="1"/>
  <c r="C257" i="1"/>
  <c r="B257" i="1"/>
  <c r="A257" i="1"/>
  <c r="C256" i="1"/>
  <c r="B256" i="1"/>
  <c r="A256" i="1"/>
  <c r="C255" i="1"/>
  <c r="B255" i="1"/>
  <c r="A255" i="1"/>
  <c r="C254" i="1"/>
  <c r="B254" i="1"/>
  <c r="A254" i="1"/>
  <c r="C253" i="1"/>
  <c r="B253" i="1"/>
  <c r="A253" i="1"/>
  <c r="C252" i="1"/>
  <c r="B252" i="1"/>
  <c r="A252" i="1"/>
  <c r="C251" i="1"/>
  <c r="B251" i="1"/>
  <c r="A251" i="1"/>
  <c r="C250" i="1"/>
  <c r="B250" i="1"/>
  <c r="A250" i="1"/>
  <c r="C249" i="1"/>
  <c r="B249" i="1"/>
  <c r="A249" i="1"/>
  <c r="C248" i="1"/>
  <c r="B248" i="1"/>
  <c r="A248" i="1"/>
  <c r="C247" i="1"/>
  <c r="B247" i="1"/>
  <c r="A247" i="1"/>
  <c r="C246" i="1"/>
  <c r="B246" i="1"/>
  <c r="A246" i="1"/>
  <c r="C245" i="1"/>
  <c r="B245" i="1"/>
  <c r="A245" i="1"/>
  <c r="C244" i="1"/>
  <c r="B244" i="1"/>
  <c r="A244" i="1"/>
  <c r="C243" i="1"/>
  <c r="B243" i="1"/>
  <c r="A243" i="1"/>
  <c r="C242" i="1"/>
  <c r="B242" i="1"/>
  <c r="A242" i="1"/>
  <c r="C241" i="1"/>
  <c r="B241" i="1"/>
  <c r="A241" i="1"/>
  <c r="C240" i="1"/>
  <c r="B240" i="1"/>
  <c r="A240" i="1"/>
  <c r="C239" i="1"/>
  <c r="B239" i="1"/>
  <c r="A239" i="1"/>
  <c r="C238" i="1"/>
  <c r="B238" i="1"/>
  <c r="A238" i="1"/>
  <c r="C237" i="1"/>
  <c r="B237" i="1"/>
  <c r="A237" i="1"/>
  <c r="C236" i="1"/>
  <c r="B236" i="1"/>
  <c r="A236" i="1"/>
  <c r="C235" i="1"/>
  <c r="B235" i="1"/>
  <c r="A235" i="1"/>
  <c r="C234" i="1"/>
  <c r="B234" i="1"/>
  <c r="A234" i="1"/>
  <c r="C233" i="1"/>
  <c r="B233" i="1"/>
  <c r="A233" i="1"/>
  <c r="C232" i="1"/>
  <c r="B232" i="1"/>
  <c r="A232" i="1"/>
  <c r="C231" i="1"/>
  <c r="B231" i="1"/>
  <c r="A231" i="1"/>
  <c r="C230" i="1"/>
  <c r="B230" i="1"/>
  <c r="A230" i="1"/>
  <c r="C229" i="1"/>
  <c r="B229" i="1"/>
  <c r="A229" i="1"/>
  <c r="C228" i="1"/>
  <c r="B228" i="1"/>
  <c r="A228" i="1"/>
  <c r="C227" i="1"/>
  <c r="B227" i="1"/>
  <c r="A227" i="1"/>
  <c r="C226" i="1"/>
  <c r="B226" i="1"/>
  <c r="A226" i="1"/>
  <c r="C225" i="1"/>
  <c r="B225" i="1"/>
  <c r="A225" i="1"/>
  <c r="C224" i="1"/>
  <c r="B224" i="1"/>
  <c r="A224" i="1"/>
  <c r="C223" i="1"/>
  <c r="B223" i="1"/>
  <c r="A223" i="1"/>
  <c r="C222" i="1"/>
  <c r="B222" i="1"/>
  <c r="A222" i="1"/>
  <c r="C221" i="1"/>
  <c r="B221" i="1"/>
  <c r="A221" i="1"/>
  <c r="C220" i="1"/>
  <c r="B220" i="1"/>
  <c r="A220" i="1"/>
  <c r="C219" i="1"/>
  <c r="B219" i="1"/>
  <c r="A219" i="1"/>
  <c r="C218" i="1"/>
  <c r="B218" i="1"/>
  <c r="A218" i="1"/>
  <c r="C217" i="1"/>
  <c r="B217" i="1"/>
  <c r="A217" i="1"/>
  <c r="C216" i="1"/>
  <c r="B216" i="1"/>
  <c r="A216" i="1"/>
  <c r="C215" i="1"/>
  <c r="B215" i="1"/>
  <c r="A215" i="1"/>
  <c r="C214" i="1"/>
  <c r="B214" i="1"/>
  <c r="A214" i="1"/>
  <c r="C213" i="1"/>
  <c r="B213" i="1"/>
  <c r="A213" i="1"/>
  <c r="C212" i="1"/>
  <c r="B212" i="1"/>
  <c r="A212" i="1"/>
  <c r="C211" i="1"/>
  <c r="B211" i="1"/>
  <c r="A211" i="1"/>
  <c r="C210" i="1"/>
  <c r="B210" i="1"/>
  <c r="A210" i="1"/>
  <c r="C209" i="1"/>
  <c r="B209" i="1"/>
  <c r="A209" i="1"/>
  <c r="C208" i="1"/>
  <c r="B208" i="1"/>
  <c r="A208" i="1"/>
  <c r="C207" i="1"/>
  <c r="B207" i="1"/>
  <c r="A207" i="1"/>
  <c r="C206" i="1"/>
  <c r="B206" i="1"/>
  <c r="A206" i="1"/>
  <c r="C205" i="1"/>
  <c r="B205" i="1"/>
  <c r="A205" i="1"/>
  <c r="C204" i="1"/>
  <c r="B204" i="1"/>
  <c r="A204" i="1"/>
  <c r="C203" i="1"/>
  <c r="B203" i="1"/>
  <c r="A203" i="1"/>
  <c r="C202" i="1"/>
  <c r="B202" i="1"/>
  <c r="A202" i="1"/>
  <c r="C201" i="1"/>
  <c r="B201" i="1"/>
  <c r="A201" i="1"/>
  <c r="C200" i="1"/>
  <c r="B200" i="1"/>
  <c r="A200" i="1"/>
  <c r="C199" i="1"/>
  <c r="B199" i="1"/>
  <c r="A199" i="1"/>
  <c r="C198" i="1"/>
  <c r="B198" i="1"/>
  <c r="A198" i="1"/>
  <c r="C197" i="1"/>
  <c r="B197" i="1"/>
  <c r="A197" i="1"/>
  <c r="C196" i="1"/>
  <c r="B196" i="1"/>
  <c r="A196" i="1"/>
  <c r="C195" i="1"/>
  <c r="B195" i="1"/>
  <c r="A195" i="1"/>
  <c r="C194" i="1"/>
  <c r="B194" i="1"/>
  <c r="A194" i="1"/>
  <c r="C193" i="1"/>
  <c r="B193" i="1"/>
  <c r="A193" i="1"/>
  <c r="C192" i="1"/>
  <c r="B192" i="1"/>
  <c r="A192" i="1"/>
  <c r="C191" i="1"/>
  <c r="B191" i="1"/>
  <c r="A191" i="1"/>
  <c r="C190" i="1"/>
  <c r="B190" i="1"/>
  <c r="A190" i="1"/>
  <c r="C189" i="1"/>
  <c r="B189" i="1"/>
  <c r="A189" i="1"/>
  <c r="C188" i="1"/>
  <c r="B188" i="1"/>
  <c r="A188" i="1"/>
  <c r="C187" i="1"/>
  <c r="B187" i="1"/>
  <c r="A187" i="1"/>
  <c r="C186" i="1"/>
  <c r="B186" i="1"/>
  <c r="A186" i="1"/>
  <c r="C185" i="1"/>
  <c r="B185" i="1"/>
  <c r="A185" i="1"/>
  <c r="C184" i="1"/>
  <c r="B184" i="1"/>
  <c r="A184" i="1"/>
  <c r="C183" i="1"/>
  <c r="B183" i="1"/>
  <c r="A183" i="1"/>
  <c r="C182" i="1"/>
  <c r="B182" i="1"/>
  <c r="A182" i="1"/>
  <c r="C181" i="1"/>
  <c r="B181" i="1"/>
  <c r="A181" i="1"/>
  <c r="C180" i="1"/>
  <c r="B180" i="1"/>
  <c r="A180" i="1"/>
  <c r="C179" i="1"/>
  <c r="B179" i="1"/>
  <c r="A179" i="1"/>
  <c r="C178" i="1"/>
  <c r="B178" i="1"/>
  <c r="A178" i="1"/>
  <c r="C177" i="1"/>
  <c r="B177" i="1"/>
  <c r="A177" i="1"/>
  <c r="C176" i="1"/>
  <c r="B176" i="1"/>
  <c r="A176" i="1"/>
  <c r="C175" i="1"/>
  <c r="B175" i="1"/>
  <c r="A175" i="1"/>
  <c r="C174" i="1"/>
  <c r="B174" i="1"/>
  <c r="A174" i="1"/>
  <c r="C173" i="1"/>
  <c r="B173" i="1"/>
  <c r="A173" i="1"/>
  <c r="C172" i="1"/>
  <c r="B172" i="1"/>
  <c r="A172" i="1"/>
  <c r="C171" i="1"/>
  <c r="B171" i="1"/>
  <c r="A171" i="1"/>
  <c r="C170" i="1"/>
  <c r="B170" i="1"/>
  <c r="A170" i="1"/>
  <c r="C169" i="1"/>
  <c r="B169" i="1"/>
  <c r="A169" i="1"/>
  <c r="C168" i="1"/>
  <c r="B168" i="1"/>
  <c r="A168" i="1"/>
  <c r="C167" i="1"/>
  <c r="B167" i="1"/>
  <c r="A167" i="1"/>
  <c r="C166" i="1"/>
  <c r="B166" i="1"/>
  <c r="A166" i="1"/>
  <c r="C165" i="1"/>
  <c r="B165" i="1"/>
  <c r="A165" i="1"/>
  <c r="C164" i="1"/>
  <c r="B164" i="1"/>
  <c r="A164" i="1"/>
  <c r="C163" i="1"/>
  <c r="B163" i="1"/>
  <c r="A163" i="1"/>
  <c r="C162" i="1"/>
  <c r="B162" i="1"/>
  <c r="A162" i="1"/>
  <c r="C161" i="1"/>
  <c r="B161" i="1"/>
  <c r="A161" i="1"/>
  <c r="C160" i="1"/>
  <c r="B160" i="1"/>
  <c r="A160" i="1"/>
  <c r="C159" i="1"/>
  <c r="B159" i="1"/>
  <c r="A159" i="1"/>
  <c r="C158" i="1"/>
  <c r="B158" i="1"/>
  <c r="A158" i="1"/>
  <c r="C157" i="1"/>
  <c r="B157" i="1"/>
  <c r="A157" i="1"/>
  <c r="C156" i="1"/>
  <c r="B156" i="1"/>
  <c r="A156" i="1"/>
  <c r="C155" i="1"/>
  <c r="B155" i="1"/>
  <c r="A155" i="1"/>
  <c r="C154" i="1"/>
  <c r="B154" i="1"/>
  <c r="A154" i="1"/>
  <c r="C153" i="1"/>
  <c r="B153" i="1"/>
  <c r="A153" i="1"/>
  <c r="C152" i="1"/>
  <c r="B152" i="1"/>
  <c r="A152" i="1"/>
  <c r="C151" i="1"/>
  <c r="B151" i="1"/>
  <c r="A151" i="1"/>
  <c r="C150" i="1"/>
  <c r="B150" i="1"/>
  <c r="A150" i="1"/>
  <c r="C149" i="1"/>
  <c r="B149" i="1"/>
  <c r="A149" i="1"/>
  <c r="C148" i="1"/>
  <c r="B148" i="1"/>
  <c r="A148" i="1"/>
  <c r="C147" i="1"/>
  <c r="B147" i="1"/>
  <c r="A147" i="1"/>
  <c r="C146" i="1"/>
  <c r="B146" i="1"/>
  <c r="A146" i="1"/>
  <c r="C145" i="1"/>
  <c r="B145" i="1"/>
  <c r="A145" i="1"/>
  <c r="C144" i="1"/>
  <c r="B144" i="1"/>
  <c r="A144" i="1"/>
  <c r="C143" i="1"/>
  <c r="B143" i="1"/>
  <c r="A143" i="1"/>
  <c r="C142" i="1"/>
  <c r="B142" i="1"/>
  <c r="A142" i="1"/>
  <c r="C141" i="1"/>
  <c r="B141" i="1"/>
  <c r="A141" i="1"/>
  <c r="C140" i="1"/>
  <c r="B140" i="1"/>
  <c r="A140" i="1"/>
  <c r="C139" i="1"/>
  <c r="B139" i="1"/>
  <c r="A139" i="1"/>
  <c r="C138" i="1"/>
  <c r="B138" i="1"/>
  <c r="A138" i="1"/>
  <c r="C137" i="1"/>
  <c r="B137" i="1"/>
  <c r="A137" i="1"/>
  <c r="C136" i="1"/>
  <c r="B136" i="1"/>
  <c r="A136" i="1"/>
  <c r="C135" i="1"/>
  <c r="B135" i="1"/>
  <c r="A135" i="1"/>
  <c r="C134" i="1"/>
  <c r="B134" i="1"/>
  <c r="A134" i="1"/>
  <c r="C133" i="1"/>
  <c r="B133" i="1"/>
  <c r="A133" i="1"/>
  <c r="C132" i="1"/>
  <c r="B132" i="1"/>
  <c r="A132" i="1"/>
  <c r="C131" i="1"/>
  <c r="B131" i="1"/>
  <c r="A131" i="1"/>
  <c r="C130" i="1"/>
  <c r="B130" i="1"/>
  <c r="A130" i="1"/>
  <c r="C129" i="1"/>
  <c r="B129" i="1"/>
  <c r="A129" i="1"/>
  <c r="M128" i="1"/>
  <c r="L128" i="1"/>
  <c r="K128" i="1"/>
  <c r="J128" i="1"/>
  <c r="J32" i="1" s="1"/>
  <c r="I128" i="1"/>
  <c r="H128" i="1"/>
  <c r="G128" i="1"/>
  <c r="F128" i="1"/>
  <c r="F32" i="1" s="1"/>
  <c r="C128" i="1"/>
  <c r="B128" i="1"/>
  <c r="A128" i="1"/>
  <c r="C127" i="1"/>
  <c r="B127" i="1"/>
  <c r="A127" i="1"/>
  <c r="C126" i="1"/>
  <c r="B126" i="1"/>
  <c r="A126" i="1"/>
  <c r="C125" i="1"/>
  <c r="B125" i="1"/>
  <c r="A125" i="1"/>
  <c r="C124" i="1"/>
  <c r="B124" i="1"/>
  <c r="A124" i="1"/>
  <c r="C123" i="1"/>
  <c r="B123" i="1"/>
  <c r="A123" i="1"/>
  <c r="C122" i="1"/>
  <c r="B122" i="1"/>
  <c r="A122" i="1"/>
  <c r="C121" i="1"/>
  <c r="B121" i="1"/>
  <c r="A121" i="1"/>
  <c r="C120" i="1"/>
  <c r="B120" i="1"/>
  <c r="A120" i="1"/>
  <c r="C119" i="1"/>
  <c r="B119" i="1"/>
  <c r="A119" i="1"/>
  <c r="C118" i="1"/>
  <c r="B118" i="1"/>
  <c r="A118" i="1"/>
  <c r="C117" i="1"/>
  <c r="B117" i="1"/>
  <c r="A117" i="1"/>
  <c r="C116" i="1"/>
  <c r="B116" i="1"/>
  <c r="A116" i="1"/>
  <c r="C115" i="1"/>
  <c r="B115" i="1"/>
  <c r="A115" i="1"/>
  <c r="C114" i="1"/>
  <c r="B114" i="1"/>
  <c r="A114" i="1"/>
  <c r="C113" i="1"/>
  <c r="B113" i="1"/>
  <c r="A113" i="1"/>
  <c r="C112" i="1"/>
  <c r="B112" i="1"/>
  <c r="A112" i="1"/>
  <c r="C111" i="1"/>
  <c r="B111" i="1"/>
  <c r="A111" i="1"/>
  <c r="M110" i="1"/>
  <c r="L110" i="1"/>
  <c r="K110" i="1"/>
  <c r="J110" i="1"/>
  <c r="I110" i="1"/>
  <c r="H110" i="1"/>
  <c r="G110" i="1"/>
  <c r="F110" i="1"/>
  <c r="C110" i="1"/>
  <c r="B110" i="1"/>
  <c r="A110" i="1"/>
  <c r="C109" i="1"/>
  <c r="B109" i="1"/>
  <c r="A109" i="1"/>
  <c r="C108" i="1"/>
  <c r="B108" i="1"/>
  <c r="A108" i="1"/>
  <c r="M107" i="1"/>
  <c r="M29" i="1" s="1"/>
  <c r="L107" i="1"/>
  <c r="K107" i="1"/>
  <c r="J107" i="1"/>
  <c r="I107" i="1"/>
  <c r="I29" i="1" s="1"/>
  <c r="H107" i="1"/>
  <c r="G107" i="1"/>
  <c r="F107" i="1"/>
  <c r="C107" i="1"/>
  <c r="B107" i="1"/>
  <c r="A107" i="1"/>
  <c r="C106" i="1"/>
  <c r="B106" i="1"/>
  <c r="A106" i="1"/>
  <c r="C105" i="1"/>
  <c r="B105" i="1"/>
  <c r="A105" i="1"/>
  <c r="M104" i="1"/>
  <c r="L104" i="1"/>
  <c r="K104" i="1"/>
  <c r="J104" i="1"/>
  <c r="I104" i="1"/>
  <c r="H104" i="1"/>
  <c r="G104" i="1"/>
  <c r="F104" i="1"/>
  <c r="C104" i="1"/>
  <c r="B104" i="1"/>
  <c r="A104" i="1"/>
  <c r="C103" i="1"/>
  <c r="B103" i="1"/>
  <c r="A103" i="1"/>
  <c r="C102" i="1"/>
  <c r="B102" i="1"/>
  <c r="A102" i="1"/>
  <c r="C101" i="1"/>
  <c r="B101" i="1"/>
  <c r="A101" i="1"/>
  <c r="M100" i="1"/>
  <c r="L100" i="1"/>
  <c r="K100" i="1"/>
  <c r="J100" i="1"/>
  <c r="I100" i="1"/>
  <c r="H100" i="1"/>
  <c r="G100" i="1"/>
  <c r="F100" i="1"/>
  <c r="C100" i="1"/>
  <c r="B100" i="1"/>
  <c r="A100" i="1"/>
  <c r="C99" i="1"/>
  <c r="B99" i="1"/>
  <c r="A99" i="1"/>
  <c r="C98" i="1"/>
  <c r="B98" i="1"/>
  <c r="A98" i="1"/>
  <c r="C97" i="1"/>
  <c r="B97" i="1"/>
  <c r="A97" i="1"/>
  <c r="C96" i="1"/>
  <c r="B96" i="1"/>
  <c r="A96" i="1"/>
  <c r="C95" i="1"/>
  <c r="B95" i="1"/>
  <c r="A95" i="1"/>
  <c r="M94" i="1"/>
  <c r="L94" i="1"/>
  <c r="L93" i="1" s="1"/>
  <c r="K94" i="1"/>
  <c r="J94" i="1"/>
  <c r="I94" i="1"/>
  <c r="H94" i="1"/>
  <c r="H93" i="1" s="1"/>
  <c r="G94" i="1"/>
  <c r="F94" i="1"/>
  <c r="C94" i="1"/>
  <c r="B94" i="1"/>
  <c r="A94" i="1"/>
  <c r="M93" i="1"/>
  <c r="K93" i="1"/>
  <c r="J93" i="1"/>
  <c r="I93" i="1"/>
  <c r="G93" i="1"/>
  <c r="F93" i="1"/>
  <c r="C93" i="1"/>
  <c r="B93" i="1"/>
  <c r="A93" i="1"/>
  <c r="C92" i="1"/>
  <c r="B92" i="1"/>
  <c r="A92" i="1"/>
  <c r="C91" i="1"/>
  <c r="B91" i="1"/>
  <c r="A91" i="1"/>
  <c r="C90" i="1"/>
  <c r="B90" i="1"/>
  <c r="A90" i="1"/>
  <c r="M89" i="1"/>
  <c r="L89" i="1"/>
  <c r="K89" i="1"/>
  <c r="K88" i="1" s="1"/>
  <c r="J89" i="1"/>
  <c r="I89" i="1"/>
  <c r="H89" i="1"/>
  <c r="G89" i="1"/>
  <c r="G88" i="1" s="1"/>
  <c r="F89" i="1"/>
  <c r="C89" i="1"/>
  <c r="B89" i="1"/>
  <c r="A89" i="1"/>
  <c r="M88" i="1"/>
  <c r="L88" i="1"/>
  <c r="J88" i="1"/>
  <c r="I88" i="1"/>
  <c r="H88" i="1"/>
  <c r="F88" i="1"/>
  <c r="C88" i="1"/>
  <c r="B88" i="1"/>
  <c r="A88" i="1"/>
  <c r="C87" i="1"/>
  <c r="B87" i="1"/>
  <c r="A87" i="1"/>
  <c r="C86" i="1"/>
  <c r="B86" i="1"/>
  <c r="A86" i="1"/>
  <c r="C85" i="1"/>
  <c r="B85" i="1"/>
  <c r="A85" i="1"/>
  <c r="C84" i="1"/>
  <c r="B84" i="1"/>
  <c r="A84" i="1"/>
  <c r="C83" i="1"/>
  <c r="B83" i="1"/>
  <c r="A83" i="1"/>
  <c r="C82" i="1"/>
  <c r="B82" i="1"/>
  <c r="A82" i="1"/>
  <c r="C81" i="1"/>
  <c r="B81" i="1"/>
  <c r="A81" i="1"/>
  <c r="C80" i="1"/>
  <c r="B80" i="1"/>
  <c r="A80" i="1"/>
  <c r="C79" i="1"/>
  <c r="B79" i="1"/>
  <c r="A79" i="1"/>
  <c r="M78" i="1"/>
  <c r="L78" i="1"/>
  <c r="L76" i="1" s="1"/>
  <c r="K78" i="1"/>
  <c r="J78" i="1"/>
  <c r="I78" i="1"/>
  <c r="H78" i="1"/>
  <c r="H76" i="1" s="1"/>
  <c r="G78" i="1"/>
  <c r="F78" i="1"/>
  <c r="C78" i="1"/>
  <c r="B78" i="1"/>
  <c r="A78" i="1"/>
  <c r="C77" i="1"/>
  <c r="B77" i="1"/>
  <c r="A77" i="1"/>
  <c r="M76" i="1"/>
  <c r="K76" i="1"/>
  <c r="J76" i="1"/>
  <c r="I76" i="1"/>
  <c r="G76" i="1"/>
  <c r="F76" i="1"/>
  <c r="C76" i="1"/>
  <c r="B76" i="1"/>
  <c r="A76" i="1"/>
  <c r="C75" i="1"/>
  <c r="B75" i="1"/>
  <c r="A75" i="1"/>
  <c r="C74" i="1"/>
  <c r="B74" i="1"/>
  <c r="A74" i="1"/>
  <c r="C73" i="1"/>
  <c r="B73" i="1"/>
  <c r="A73" i="1"/>
  <c r="M72" i="1"/>
  <c r="L72" i="1"/>
  <c r="K72" i="1"/>
  <c r="J72" i="1"/>
  <c r="I72" i="1"/>
  <c r="H72" i="1"/>
  <c r="G72" i="1"/>
  <c r="F72" i="1"/>
  <c r="C72" i="1"/>
  <c r="B72" i="1"/>
  <c r="A72" i="1"/>
  <c r="C71" i="1"/>
  <c r="B71" i="1"/>
  <c r="A71" i="1"/>
  <c r="C70" i="1"/>
  <c r="B70" i="1"/>
  <c r="A70" i="1"/>
  <c r="C69" i="1"/>
  <c r="B69" i="1"/>
  <c r="A69" i="1"/>
  <c r="M68" i="1"/>
  <c r="L68" i="1"/>
  <c r="K68" i="1"/>
  <c r="J68" i="1"/>
  <c r="J67" i="1" s="1"/>
  <c r="I68" i="1"/>
  <c r="H68" i="1"/>
  <c r="G68" i="1"/>
  <c r="F68" i="1"/>
  <c r="F67" i="1" s="1"/>
  <c r="C68" i="1"/>
  <c r="B68" i="1"/>
  <c r="A68" i="1"/>
  <c r="M67" i="1"/>
  <c r="L67" i="1"/>
  <c r="K67" i="1"/>
  <c r="I67" i="1"/>
  <c r="H67" i="1"/>
  <c r="G67" i="1"/>
  <c r="C67" i="1"/>
  <c r="B67" i="1"/>
  <c r="A67" i="1"/>
  <c r="C66" i="1"/>
  <c r="B66" i="1"/>
  <c r="A66" i="1"/>
  <c r="C65" i="1"/>
  <c r="B65" i="1"/>
  <c r="A65" i="1"/>
  <c r="M64" i="1"/>
  <c r="L64" i="1"/>
  <c r="K64" i="1"/>
  <c r="J64" i="1"/>
  <c r="I64" i="1"/>
  <c r="H64" i="1"/>
  <c r="G64" i="1"/>
  <c r="F64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C59" i="1"/>
  <c r="B59" i="1"/>
  <c r="A59" i="1"/>
  <c r="C58" i="1"/>
  <c r="B58" i="1"/>
  <c r="A58" i="1"/>
  <c r="C57" i="1"/>
  <c r="B57" i="1"/>
  <c r="A57" i="1"/>
  <c r="C56" i="1"/>
  <c r="B56" i="1"/>
  <c r="A56" i="1"/>
  <c r="C55" i="1"/>
  <c r="B55" i="1"/>
  <c r="A55" i="1"/>
  <c r="M54" i="1"/>
  <c r="L54" i="1"/>
  <c r="L51" i="1" s="1"/>
  <c r="L50" i="1" s="1"/>
  <c r="K54" i="1"/>
  <c r="J54" i="1"/>
  <c r="I54" i="1"/>
  <c r="H54" i="1"/>
  <c r="H51" i="1" s="1"/>
  <c r="H50" i="1" s="1"/>
  <c r="G54" i="1"/>
  <c r="F54" i="1"/>
  <c r="C54" i="1"/>
  <c r="B54" i="1"/>
  <c r="A54" i="1"/>
  <c r="C53" i="1"/>
  <c r="B53" i="1"/>
  <c r="A53" i="1"/>
  <c r="C52" i="1"/>
  <c r="B52" i="1"/>
  <c r="A52" i="1"/>
  <c r="M51" i="1"/>
  <c r="M50" i="1" s="1"/>
  <c r="K51" i="1"/>
  <c r="J51" i="1"/>
  <c r="I51" i="1"/>
  <c r="I50" i="1" s="1"/>
  <c r="G51" i="1"/>
  <c r="F51" i="1"/>
  <c r="C51" i="1"/>
  <c r="B51" i="1"/>
  <c r="A51" i="1"/>
  <c r="K50" i="1"/>
  <c r="G50" i="1"/>
  <c r="K49" i="1"/>
  <c r="G49" i="1"/>
  <c r="K48" i="1"/>
  <c r="G48" i="1"/>
  <c r="M46" i="1"/>
  <c r="L46" i="1"/>
  <c r="K46" i="1"/>
  <c r="I46" i="1"/>
  <c r="H46" i="1"/>
  <c r="G46" i="1"/>
  <c r="M45" i="1"/>
  <c r="L45" i="1"/>
  <c r="K45" i="1"/>
  <c r="J45" i="1"/>
  <c r="I45" i="1"/>
  <c r="H45" i="1"/>
  <c r="G45" i="1"/>
  <c r="F45" i="1"/>
  <c r="M44" i="1"/>
  <c r="L44" i="1"/>
  <c r="K44" i="1"/>
  <c r="J44" i="1"/>
  <c r="I44" i="1"/>
  <c r="H44" i="1"/>
  <c r="G44" i="1"/>
  <c r="F44" i="1"/>
  <c r="M43" i="1"/>
  <c r="L43" i="1"/>
  <c r="K43" i="1"/>
  <c r="J43" i="1"/>
  <c r="I43" i="1"/>
  <c r="H43" i="1"/>
  <c r="G43" i="1"/>
  <c r="F43" i="1"/>
  <c r="M42" i="1"/>
  <c r="L42" i="1"/>
  <c r="K42" i="1"/>
  <c r="J42" i="1"/>
  <c r="I42" i="1"/>
  <c r="H42" i="1"/>
  <c r="G42" i="1"/>
  <c r="F42" i="1"/>
  <c r="M41" i="1"/>
  <c r="L41" i="1"/>
  <c r="K41" i="1"/>
  <c r="I41" i="1"/>
  <c r="H41" i="1"/>
  <c r="G41" i="1"/>
  <c r="M32" i="1"/>
  <c r="L32" i="1"/>
  <c r="K32" i="1"/>
  <c r="I32" i="1"/>
  <c r="H32" i="1"/>
  <c r="G32" i="1"/>
  <c r="M31" i="1"/>
  <c r="L31" i="1"/>
  <c r="K31" i="1"/>
  <c r="J31" i="1"/>
  <c r="I31" i="1"/>
  <c r="H31" i="1"/>
  <c r="G31" i="1"/>
  <c r="F31" i="1"/>
  <c r="M30" i="1"/>
  <c r="L30" i="1"/>
  <c r="K30" i="1"/>
  <c r="J30" i="1"/>
  <c r="I30" i="1"/>
  <c r="H30" i="1"/>
  <c r="G30" i="1"/>
  <c r="F30" i="1"/>
  <c r="L29" i="1"/>
  <c r="K29" i="1"/>
  <c r="J29" i="1"/>
  <c r="H29" i="1"/>
  <c r="G29" i="1"/>
  <c r="F29" i="1"/>
  <c r="M28" i="1"/>
  <c r="L28" i="1"/>
  <c r="K28" i="1"/>
  <c r="J28" i="1"/>
  <c r="I28" i="1"/>
  <c r="H28" i="1"/>
  <c r="G28" i="1"/>
  <c r="F28" i="1"/>
  <c r="K27" i="1"/>
  <c r="G27" i="1"/>
  <c r="K26" i="1"/>
  <c r="G26" i="1"/>
  <c r="K25" i="1"/>
  <c r="G25" i="1"/>
  <c r="H49" i="1" l="1"/>
  <c r="H48" i="1" s="1"/>
  <c r="H27" i="1"/>
  <c r="H26" i="1" s="1"/>
  <c r="H25" i="1" s="1"/>
  <c r="F50" i="1"/>
  <c r="M49" i="1"/>
  <c r="M48" i="1" s="1"/>
  <c r="M27" i="1"/>
  <c r="M26" i="1" s="1"/>
  <c r="M25" i="1" s="1"/>
  <c r="L49" i="1"/>
  <c r="L48" i="1" s="1"/>
  <c r="L27" i="1"/>
  <c r="L26" i="1" s="1"/>
  <c r="L25" i="1" s="1"/>
  <c r="J50" i="1"/>
  <c r="I49" i="1"/>
  <c r="I48" i="1" s="1"/>
  <c r="I27" i="1"/>
  <c r="I26" i="1" s="1"/>
  <c r="I25" i="1" s="1"/>
  <c r="F46" i="1"/>
  <c r="J46" i="1"/>
  <c r="F49" i="1" l="1"/>
  <c r="F48" i="1" s="1"/>
  <c r="F27" i="1"/>
  <c r="F26" i="1" s="1"/>
  <c r="F25" i="1" s="1"/>
  <c r="J49" i="1"/>
  <c r="J48" i="1" s="1"/>
  <c r="J27" i="1"/>
  <c r="J26" i="1" s="1"/>
  <c r="J25" i="1" s="1"/>
</calcChain>
</file>

<file path=xl/sharedStrings.xml><?xml version="1.0" encoding="utf-8"?>
<sst xmlns="http://schemas.openxmlformats.org/spreadsheetml/2006/main" count="632" uniqueCount="79">
  <si>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</si>
  <si>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</si>
  <si>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</si>
  <si>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</si>
  <si>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за 4 квартал 2023 года</t>
  </si>
  <si>
    <t>Отчет о реализации инвестиционной программы Акционерного общества "Чеченэнерго"</t>
  </si>
  <si>
    <t xml:space="preserve">      полное наименование субъекта электроэнергетики</t>
  </si>
  <si>
    <t>Год раскрытия информации: 2024 год</t>
  </si>
  <si>
    <t>Утвержденные плановые значения показателей приведены в соответствии с приказом Минэнерго России от 28.12.2023 № 36@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</si>
  <si>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</si>
  <si>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</si>
  <si>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</si>
  <si>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</si>
  <si>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</si>
  <si>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</si>
  <si>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</si>
  <si>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</si>
  <si>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</si>
  <si>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</si>
  <si>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01.01.2023
года</t>
  </si>
  <si>
    <t>факт на конец отчетного периода</t>
  </si>
  <si>
    <t>ВСЕГО по инвестиционной программе, в том числе:</t>
  </si>
  <si>
    <t>Г</t>
  </si>
  <si>
    <t>нд</t>
  </si>
  <si>
    <t>Чеченская Республика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</si>
  <si>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</si>
  <si>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</si>
  <si>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</si>
  <si>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</si>
  <si>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</si>
  <si>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</si>
  <si>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</si>
  <si>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</si>
  <si>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</si>
  <si>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</si>
  <si>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</si>
  <si>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</si>
  <si>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</si>
  <si>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</si>
  <si>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</si>
  <si>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</si>
  <si>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</si>
  <si>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</si>
  <si>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</si>
  <si>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</si>
  <si>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</si>
  <si>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</si>
  <si>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</si>
  <si>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</si>
  <si>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</si>
  <si>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</si>
  <si>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</si>
  <si>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</si>
  <si>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</si>
  <si>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</si>
  <si>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</si>
  <si>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</si>
  <si>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</si>
  <si>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</si>
  <si>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</si>
  <si>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</si>
  <si>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</si>
  <si>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</si>
  <si>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</si>
  <si>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</si>
  <si>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</si>
  <si>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</si>
  <si>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</si>
  <si>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</si>
  <si>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ПС Город</t>
  </si>
  <si>
    <t>ПС Южная</t>
  </si>
  <si>
    <t>ПС Итум Кали</t>
  </si>
  <si>
    <t>ПС Аэропорт</t>
  </si>
  <si>
    <t>ПС Горячеисточненская</t>
  </si>
  <si>
    <t>ПС Самашки</t>
  </si>
  <si>
    <t>ПС Шали</t>
  </si>
  <si>
    <t>ПС Консервная</t>
  </si>
  <si>
    <t>ПС Октябрьская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</si>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</sst>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3"/>
      <name val="Times New Roman"/>
      <family val="1"/>
      <charset val="204"/>
    </font>
    <font>
      <sz val="12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4" fillId="0" borderId="0"/>
    <xf numFmtId="0" fontId="7" fillId="0" borderId="0"/>
    <xf numFmtId="0" fontId="2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2" fillId="0" borderId="0" xfId="2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/>
    </xf>
    <xf numFmtId="0" fontId="5" fillId="0" borderId="0" xfId="3" applyFont="1" applyFill="1" applyAlignment="1">
      <alignment horizontal="center" vertical="center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 wrapText="1"/>
    </xf>
    <xf numFmtId="0" fontId="6" fillId="0" borderId="0" xfId="3" applyFont="1" applyFill="1" applyAlignment="1">
      <alignment horizontal="center" vertical="center" wrapText="1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 wrapText="1"/>
    </xf>
    <xf numFmtId="0" fontId="7" fillId="0" borderId="0" xfId="4" applyFont="1" applyFill="1"/>
    <xf numFmtId="0" fontId="6" fillId="0" borderId="1" xfId="3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9" fillId="0" borderId="0" xfId="4" applyFont="1" applyFill="1"/>
    <xf numFmtId="0" fontId="2" fillId="0" borderId="1" xfId="4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0" fillId="0" borderId="0" xfId="4" applyFont="1" applyFill="1"/>
    <xf numFmtId="1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2" fontId="6" fillId="0" borderId="1" xfId="3" applyNumberFormat="1" applyFont="1" applyFill="1" applyBorder="1" applyAlignment="1">
      <alignment horizontal="center" vertical="center" wrapText="1"/>
    </xf>
    <xf numFmtId="2" fontId="2" fillId="0" borderId="1" xfId="5" applyNumberFormat="1" applyFont="1" applyFill="1" applyBorder="1" applyAlignment="1">
      <alignment horizontal="center" vertical="center" wrapText="1"/>
    </xf>
    <xf numFmtId="2" fontId="11" fillId="0" borderId="1" xfId="5" applyNumberFormat="1" applyFont="1" applyFill="1" applyBorder="1" applyAlignment="1">
      <alignment horizontal="center" vertical="top" wrapText="1"/>
    </xf>
    <xf numFmtId="2" fontId="11" fillId="0" borderId="1" xfId="5" applyNumberFormat="1" applyFont="1" applyFill="1" applyBorder="1" applyAlignment="1">
      <alignment horizontal="center" vertical="center" wrapText="1"/>
    </xf>
    <xf numFmtId="49" fontId="6" fillId="0" borderId="1" xfId="6" applyNumberFormat="1" applyFont="1" applyFill="1" applyBorder="1" applyAlignment="1">
      <alignment horizontal="center" vertical="center" wrapText="1"/>
    </xf>
    <xf numFmtId="2" fontId="12" fillId="0" borderId="1" xfId="4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1" fontId="6" fillId="0" borderId="0" xfId="3" applyNumberFormat="1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left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2" fontId="12" fillId="0" borderId="0" xfId="4" applyNumberFormat="1" applyFont="1" applyFill="1" applyBorder="1" applyAlignment="1">
      <alignment horizontal="center" vertical="center" wrapText="1"/>
    </xf>
    <xf numFmtId="1" fontId="6" fillId="0" borderId="2" xfId="3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left" vertical="center" wrapText="1"/>
    </xf>
    <xf numFmtId="2" fontId="6" fillId="0" borderId="2" xfId="3" applyNumberFormat="1" applyFont="1" applyFill="1" applyBorder="1" applyAlignment="1">
      <alignment horizontal="center" vertical="center" wrapText="1"/>
    </xf>
    <xf numFmtId="2" fontId="12" fillId="0" borderId="2" xfId="4" applyNumberFormat="1" applyFont="1" applyFill="1" applyBorder="1" applyAlignment="1">
      <alignment horizontal="center" vertical="center" wrapText="1"/>
    </xf>
    <xf numFmtId="0" fontId="2" fillId="0" borderId="2" xfId="7" applyFont="1" applyFill="1" applyBorder="1" applyAlignment="1">
      <alignment horizontal="left" vertical="center" wrapText="1"/>
    </xf>
    <xf numFmtId="0" fontId="2" fillId="0" borderId="2" xfId="7" applyFont="1" applyFill="1" applyBorder="1" applyAlignment="1">
      <alignment vertical="center" wrapText="1"/>
    </xf>
    <xf numFmtId="0" fontId="2" fillId="0" borderId="0" xfId="7" applyFont="1" applyFill="1" applyAlignment="1">
      <alignment horizontal="left" vertical="center" wrapText="1"/>
    </xf>
  </cellXfs>
  <cellStyles count="8">
    <cellStyle name="Обычный" xfId="0" builtinId="0"/>
    <cellStyle name="Обычный 10 4 8" xfId="7"/>
    <cellStyle name="Обычный 11 2" xfId="5"/>
    <cellStyle name="Обычный 2" xfId="4"/>
    <cellStyle name="Обычный 3 2 2 3" xfId="1"/>
    <cellStyle name="Обычный 7 3" xfId="6"/>
    <cellStyle name="Обычный 7 6 3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63;&#1069;%204%20&#1082;&#1074;%202023%20&#1052;&#106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BGDPBGSS/Documents%20and%20Settings/Yakimova/Local%20Settings/Temporary%20Internet%20Files/OLK513/&#1060;&#1057;&#1050;/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&#1054;&#1090;&#1095;&#1077;&#1090;%204%20&#1082;&#1074;&#1072;&#1088;&#1090;&#1072;&#1083;%202020%20&#1075;&#1086;&#1076;&#1072;/&#1054;&#1090;&#1095;&#1077;&#1090;%20&#1050;&#1063;&#1069;%201%20&#1082;&#1074;%202019%20&#1052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45 потитульно "/>
      <sheetName val="45 Свод"/>
      <sheetName val="2.5 Отчет финансир источники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абз.6 п.19(н)"/>
      <sheetName val="ОЗП"/>
      <sheetName val="Лист1"/>
    </sheetNames>
    <sheetDataSet>
      <sheetData sheetId="0">
        <row r="35">
          <cell r="A35" t="str">
            <v>1.1.1.1</v>
          </cell>
          <cell r="B35" t="str">
            <v>Технологическое присоединение энергопринимающих устройств потребителей, всего, в том числе:</v>
          </cell>
          <cell r="C35" t="str">
            <v>Г</v>
          </cell>
        </row>
        <row r="36">
          <cell r="A36" t="str">
            <v>1.1.1.1.1</v>
          </cell>
          <cell r="B36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36" t="str">
            <v>1.1.1.1.1</v>
          </cell>
        </row>
        <row r="39">
          <cell r="A39" t="str">
            <v>1.1.1.1.2</v>
          </cell>
          <cell r="B39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C39" t="str">
            <v>1.1.1.1.2</v>
          </cell>
        </row>
        <row r="42">
          <cell r="A42" t="str">
            <v>1.1.1.1.3</v>
          </cell>
          <cell r="B42" t="str">
            <v>Технологическое присоединение энергопринимающих устройств потребителей свыше 150 кВт, всего, в том числе:</v>
          </cell>
          <cell r="C42" t="str">
            <v>Г</v>
          </cell>
        </row>
        <row r="43">
          <cell r="A43" t="str">
            <v>1.1.1.1.3</v>
          </cell>
          <cell r="B43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C43" t="str">
            <v>I_Che146</v>
          </cell>
        </row>
        <row r="44">
          <cell r="A44" t="str">
            <v>1.1.1.1.3</v>
          </cell>
          <cell r="B44" t="str">
            <v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v>
          </cell>
          <cell r="C44" t="str">
            <v>K_Che258</v>
          </cell>
        </row>
        <row r="45">
          <cell r="A45" t="str">
            <v>1.1.1.1.3</v>
          </cell>
          <cell r="B45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C45" t="str">
            <v>N_Che460</v>
          </cell>
        </row>
        <row r="46">
          <cell r="A46" t="str">
            <v>1.1.1.1.3</v>
          </cell>
          <cell r="B46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v>
          </cell>
          <cell r="C46" t="str">
            <v>M_Che424</v>
          </cell>
        </row>
        <row r="47">
          <cell r="A47" t="str">
            <v>1.1.1.1.3</v>
          </cell>
          <cell r="B47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v>
          </cell>
          <cell r="C47" t="str">
            <v>M_Che425</v>
          </cell>
        </row>
        <row r="48">
          <cell r="A48" t="str">
            <v>1.1.1.1.3</v>
          </cell>
          <cell r="B48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v>
          </cell>
          <cell r="C48" t="str">
            <v>M_Che426</v>
          </cell>
        </row>
        <row r="49">
          <cell r="A49" t="str">
            <v>1.1.1.1.3</v>
          </cell>
          <cell r="B49" t="str">
            <v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v>
          </cell>
          <cell r="C49" t="str">
            <v>N_Che462_23</v>
          </cell>
        </row>
        <row r="50">
          <cell r="A50" t="str">
            <v>1.1.1.1.3</v>
          </cell>
          <cell r="B50" t="str">
    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C50" t="str">
            <v>N_Che463_23</v>
          </cell>
        </row>
        <row r="51">
          <cell r="A51" t="str">
            <v>1.1.1.1.3</v>
          </cell>
          <cell r="B51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v>
          </cell>
          <cell r="C51" t="str">
            <v>M_Che427</v>
          </cell>
        </row>
        <row r="52">
          <cell r="A52" t="str">
            <v>1.1.1.2</v>
          </cell>
          <cell r="B52" t="str">
            <v>Технологическое присоединение объектов электросетевого хозяйства всего, в том числе:</v>
          </cell>
          <cell r="C52" t="str">
            <v>Г</v>
          </cell>
        </row>
        <row r="53">
          <cell r="A53" t="str">
            <v>1.1.1.2.1</v>
          </cell>
          <cell r="B53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C53" t="str">
            <v>Г</v>
          </cell>
        </row>
        <row r="54">
          <cell r="A54" t="str">
            <v>1.1.1.2.2</v>
          </cell>
          <cell r="B54" t="str">
            <v>Технологическое присоединение к электрическим сетям иных сетевых организаций всего, в том числе:</v>
          </cell>
          <cell r="C54" t="str">
            <v>Г</v>
          </cell>
        </row>
        <row r="55">
          <cell r="A55" t="str">
            <v>1.1.1.3</v>
          </cell>
          <cell r="B55" t="str">
            <v>Технологическое присоединение объектов по производству электрической энергии всего, в том числе:</v>
          </cell>
          <cell r="C55" t="str">
            <v>Г</v>
          </cell>
        </row>
        <row r="56">
          <cell r="A56" t="str">
            <v>1.1.1.3.1</v>
          </cell>
          <cell r="B56" t="str">
            <v>Наименование объекта по производству электрической энергии всего, в том числе:</v>
          </cell>
          <cell r="C56" t="str">
            <v>Г</v>
          </cell>
        </row>
        <row r="57">
          <cell r="A57" t="str">
            <v>1.1.1.3.1</v>
          </cell>
          <cell r="B57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C57" t="str">
            <v>Г</v>
          </cell>
        </row>
        <row r="58">
          <cell r="A58" t="str">
            <v>1.1.1.3.1</v>
          </cell>
          <cell r="B58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58" t="str">
            <v>Г</v>
          </cell>
        </row>
        <row r="59">
          <cell r="A59" t="str">
            <v>1.1.1.3.1</v>
          </cell>
          <cell r="B59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59" t="str">
            <v>Г</v>
          </cell>
        </row>
        <row r="60">
          <cell r="A60" t="str">
            <v>1.1.1.3.2</v>
          </cell>
          <cell r="B60" t="str">
            <v>Наименование объекта по производству электрической энергии всего, в том числе:</v>
          </cell>
          <cell r="C60" t="str">
            <v>Г</v>
          </cell>
        </row>
        <row r="61">
          <cell r="A61" t="str">
            <v>1.1.1.3.2</v>
          </cell>
          <cell r="B61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C61" t="str">
            <v>Г</v>
          </cell>
        </row>
        <row r="62">
          <cell r="A62" t="str">
            <v>1.1.1.3.2</v>
          </cell>
          <cell r="B6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62" t="str">
            <v>Г</v>
          </cell>
        </row>
        <row r="63">
          <cell r="A63" t="str">
            <v>1.1.1.3.2</v>
          </cell>
          <cell r="B6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63" t="str">
            <v>Г</v>
          </cell>
        </row>
        <row r="64">
          <cell r="A64" t="str">
            <v>1.1.1.4</v>
          </cell>
          <cell r="B64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64" t="str">
            <v>Г</v>
          </cell>
        </row>
        <row r="65">
          <cell r="A65" t="str">
            <v>1.1.1.4.1</v>
          </cell>
          <cell r="B65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C65" t="str">
            <v>Г</v>
          </cell>
        </row>
        <row r="66">
          <cell r="A66" t="str">
            <v>1.1.1.4.2</v>
          </cell>
          <cell r="B66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C66" t="str">
            <v>Г</v>
          </cell>
        </row>
        <row r="67">
          <cell r="A67" t="str">
            <v>1.1.1.4.2</v>
          </cell>
          <cell r="B67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 ООО «Шали-Сити»)</v>
          </cell>
          <cell r="C67" t="str">
            <v>J_Che215</v>
          </cell>
        </row>
        <row r="68">
          <cell r="A68" t="str">
            <v>1.1.1.4.2</v>
          </cell>
          <cell r="B68" t="str">
            <v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v>
          </cell>
          <cell r="C68" t="str">
            <v>K_Che259</v>
          </cell>
        </row>
        <row r="69">
          <cell r="A69" t="str">
            <v>1.1.1.4.2</v>
          </cell>
          <cell r="B69" t="str">
            <v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v>
          </cell>
          <cell r="C69" t="str">
            <v>M_Che430</v>
          </cell>
        </row>
        <row r="70">
          <cell r="A70" t="str">
            <v>1.1.1.4.2</v>
          </cell>
          <cell r="B70" t="str">
    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    </cell>
          <cell r="C70" t="str">
            <v>M_Che431</v>
          </cell>
        </row>
        <row r="71">
          <cell r="A71" t="str">
            <v>1.1.1.4.2</v>
          </cell>
          <cell r="B71" t="str">
            <v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v>
          </cell>
          <cell r="C71" t="str">
            <v>M_Che432</v>
          </cell>
        </row>
        <row r="72">
          <cell r="A72" t="str">
            <v>1.1.1.4.2</v>
          </cell>
          <cell r="B72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C72" t="str">
            <v>K_Che296</v>
          </cell>
        </row>
        <row r="73">
          <cell r="A73" t="str">
            <v>1.1.1.4.2</v>
          </cell>
          <cell r="B73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C73" t="str">
            <v>K_Che303</v>
          </cell>
        </row>
        <row r="74">
          <cell r="A74" t="str">
            <v>1.1.1.4.2</v>
          </cell>
          <cell r="B74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v>
          </cell>
          <cell r="C74" t="str">
            <v>M_Che423</v>
          </cell>
        </row>
        <row r="75">
          <cell r="A75" t="str">
            <v>1.1.2</v>
          </cell>
          <cell r="B75" t="str">
            <v>Реконструкция, модернизация, техническое перевооружение всего, в том числе:</v>
          </cell>
          <cell r="C75" t="str">
            <v>Г</v>
          </cell>
        </row>
        <row r="76">
          <cell r="A76" t="str">
            <v>1.1.2.1</v>
          </cell>
          <cell r="B76" t="str">
            <v>Реконструкция, модернизация, техническое перевооружение  трансформаторных и иных подстанций, распределительных пунктов всего, в том числе:</v>
          </cell>
          <cell r="C76" t="str">
            <v>Г</v>
          </cell>
        </row>
        <row r="77">
          <cell r="A77" t="str">
            <v>1.1.2.1.1</v>
          </cell>
          <cell r="B77" t="str">
            <v>Реконструкция трансформаторных и иных подстанций всего, в том числе:</v>
          </cell>
          <cell r="C77" t="str">
            <v>Г</v>
          </cell>
        </row>
        <row r="78">
          <cell r="A78" t="str">
            <v>1.1.2.1.1</v>
          </cell>
          <cell r="B78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C78" t="str">
            <v>K_Che300</v>
          </cell>
        </row>
        <row r="79">
          <cell r="A79" t="str">
            <v>1.1.2.1.1</v>
          </cell>
          <cell r="B79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C79" t="str">
            <v>K_Che304</v>
          </cell>
        </row>
        <row r="80">
          <cell r="A80" t="str">
            <v>1.1.2.1.2</v>
          </cell>
          <cell r="B80" t="str">
            <v>Модернизация, техническое перевооружение трансформаторных и иных подстанций, распределительных пунктов всего, в том числе:</v>
          </cell>
          <cell r="C80" t="str">
            <v>Г</v>
          </cell>
        </row>
        <row r="81">
          <cell r="A81" t="str">
            <v>1.1.2.2</v>
          </cell>
          <cell r="B81" t="str">
            <v>Реконструкция, модернизация, техническое перевооружение линий электропередачи всего, в том числе:</v>
          </cell>
          <cell r="C81" t="str">
            <v>Г</v>
          </cell>
        </row>
        <row r="82">
          <cell r="A82" t="str">
            <v>1.1.2.2.1</v>
          </cell>
          <cell r="B82" t="str">
            <v>Реконструкция линий электропередачи всего, в том числе:</v>
          </cell>
          <cell r="C82" t="str">
            <v>Г</v>
          </cell>
        </row>
        <row r="83">
          <cell r="A83" t="str">
            <v>1.1.2.2.1</v>
          </cell>
          <cell r="B83" t="str">
            <v>Реконструкция ВЛ 110 кВ ПС Ойсунгур - опора №82 (Л-128) с заменой существующего провода АС-120 на АС-150 по трассе протяжённостью 12,227 км.</v>
          </cell>
          <cell r="C83" t="str">
            <v>I_Che164</v>
          </cell>
        </row>
        <row r="84">
          <cell r="A84" t="str">
            <v>1.1.2.2.1</v>
          </cell>
          <cell r="B84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C84" t="str">
            <v>I_Che165</v>
          </cell>
        </row>
        <row r="85">
          <cell r="A85" t="str">
            <v>1.1.2.2.1</v>
          </cell>
          <cell r="B85" t="str">
            <v>Реконструкция ВЛ-10кВ Ф-9 ПС 110 "Курчалой" с. Цацан-Юрт, протяженностью 15 км</v>
          </cell>
          <cell r="C85" t="str">
            <v>M_Che445</v>
          </cell>
        </row>
        <row r="86">
          <cell r="A86" t="str">
            <v>1.1.2.2.1</v>
          </cell>
          <cell r="B86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C86" t="str">
            <v>M_Che446</v>
          </cell>
        </row>
        <row r="87">
          <cell r="A87" t="str">
            <v>1.1.2.2.2</v>
          </cell>
          <cell r="B87" t="str">
            <v>Модернизация, техническое перевооружение линий электропередачи всего, в том числе:</v>
          </cell>
          <cell r="C87" t="str">
            <v>Г</v>
          </cell>
        </row>
        <row r="88">
          <cell r="A88" t="str">
            <v>1.1.2.3</v>
          </cell>
          <cell r="B88" t="str">
            <v>Развитие и модернизация учета электрической энергии (мощности) всего, в том числе:</v>
          </cell>
          <cell r="C88" t="str">
            <v>Г</v>
          </cell>
        </row>
        <row r="89">
          <cell r="A89" t="str">
            <v>1.1.2.3</v>
          </cell>
          <cell r="B89" t="str">
            <v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v>
          </cell>
          <cell r="C89" t="str">
            <v>L_Che381_20</v>
          </cell>
        </row>
        <row r="90">
          <cell r="A90" t="str">
            <v>1.1.2.3</v>
          </cell>
          <cell r="B90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v>
          </cell>
          <cell r="C90" t="str">
            <v>L_Che382</v>
          </cell>
        </row>
        <row r="91">
          <cell r="A91" t="str">
            <v>1.1.2.3</v>
          </cell>
          <cell r="B91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v>
          </cell>
          <cell r="C91" t="str">
            <v>L_Che384</v>
          </cell>
        </row>
        <row r="92">
          <cell r="A92" t="str">
            <v>1.1.2.4</v>
          </cell>
          <cell r="B92" t="str">
            <v>Реконструкция, модернизация, техническое перевооружение прочих объектов основных средств всего, в том числе:</v>
          </cell>
          <cell r="C92" t="str">
            <v>Г</v>
          </cell>
        </row>
        <row r="93">
          <cell r="A93" t="str">
            <v>1.1.2.4.1</v>
          </cell>
          <cell r="B93" t="str">
            <v>Реконструкция прочих объектов основных средств всего, в том числе:</v>
          </cell>
          <cell r="C93" t="str">
            <v>Г</v>
          </cell>
        </row>
        <row r="94">
          <cell r="A94" t="str">
            <v>1.1.2.4.2</v>
          </cell>
          <cell r="B94" t="str">
            <v>Модернизация, техническое перевооружение прочих объектов основных средств всего, в том числе:</v>
          </cell>
          <cell r="C94" t="str">
            <v>Г</v>
          </cell>
        </row>
        <row r="95">
          <cell r="A95" t="str">
            <v>1.1.3</v>
          </cell>
          <cell r="B95" t="str">
            <v>Инвестиционные проекты, реализация которых обуславливается схемами и программами перспективного развития электроэнергетики всего, в том числе:</v>
          </cell>
          <cell r="C95" t="str">
            <v>Г</v>
          </cell>
        </row>
        <row r="96">
          <cell r="A96" t="str">
            <v>1.1.3.1</v>
          </cell>
          <cell r="B96" t="str">
            <v>Инвестиционные проекты, предусмотренные схемой и программой развития Единой энергетической системы России всего, в том числе:</v>
          </cell>
          <cell r="C96" t="str">
            <v>Г</v>
          </cell>
        </row>
        <row r="97">
          <cell r="A97" t="str">
            <v>1.1.3.2</v>
          </cell>
          <cell r="B97" t="str">
            <v>Инвестиционные проекты, предусмотренные схемой и программой развития субъекта Российской Федерации всего, в том числе:</v>
          </cell>
          <cell r="C97" t="str">
            <v>Г</v>
          </cell>
        </row>
        <row r="98">
          <cell r="A98" t="str">
            <v>1.1.4</v>
          </cell>
          <cell r="B98" t="str">
            <v>Прочее новое строительство объектов электросетевого хозяйства, всего, в том числе:</v>
          </cell>
          <cell r="C98" t="str">
            <v>Г</v>
          </cell>
        </row>
        <row r="99">
          <cell r="A99" t="str">
            <v>1.1.4</v>
          </cell>
          <cell r="B99" t="str">
            <v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v>
          </cell>
          <cell r="C99" t="str">
            <v>L_Che365_20</v>
          </cell>
        </row>
        <row r="100">
          <cell r="A100" t="str">
            <v>1.1.4</v>
          </cell>
          <cell r="B100" t="str">
            <v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v>
          </cell>
          <cell r="C100" t="str">
            <v>L_Che366_20</v>
          </cell>
        </row>
        <row r="101">
          <cell r="A101" t="str">
            <v>1.1.4</v>
          </cell>
          <cell r="B101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C101" t="str">
            <v>L_Che367</v>
          </cell>
        </row>
        <row r="102">
          <cell r="A102" t="str">
            <v>1.1.4</v>
          </cell>
          <cell r="B102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C102" t="str">
            <v>L_Che368</v>
          </cell>
        </row>
        <row r="103">
          <cell r="A103" t="str">
            <v>1.1.4</v>
          </cell>
          <cell r="B103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C103" t="str">
            <v>L_Che369</v>
          </cell>
        </row>
        <row r="104">
          <cell r="A104" t="str">
            <v>1.1.4</v>
          </cell>
          <cell r="B104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C104" t="str">
            <v>L_Che370</v>
          </cell>
        </row>
        <row r="105">
          <cell r="A105" t="str">
            <v>1.1.4</v>
          </cell>
          <cell r="B105" t="str">
            <v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v>
          </cell>
          <cell r="C105" t="str">
            <v>L_Che371</v>
          </cell>
        </row>
        <row r="106">
          <cell r="A106" t="str">
            <v>1.1.4</v>
          </cell>
          <cell r="B106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C106" t="str">
            <v>L_Che372</v>
          </cell>
        </row>
        <row r="107">
          <cell r="A107" t="str">
            <v>1.1.4</v>
          </cell>
          <cell r="B107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C107" t="str">
            <v>L_Che373</v>
          </cell>
        </row>
        <row r="108">
          <cell r="A108" t="str">
            <v>1.1.4</v>
          </cell>
          <cell r="B108" t="str">
            <v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v>
          </cell>
          <cell r="C108" t="str">
            <v>L_Che374</v>
          </cell>
        </row>
        <row r="109">
          <cell r="A109" t="str">
            <v>1.1.4</v>
          </cell>
          <cell r="B109" t="str">
            <v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v>
          </cell>
          <cell r="C109" t="str">
            <v>L_Che375</v>
          </cell>
        </row>
        <row r="110">
          <cell r="A110" t="str">
            <v>1.1.4</v>
          </cell>
          <cell r="B110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C110" t="str">
            <v>L_Che376</v>
          </cell>
        </row>
        <row r="111">
          <cell r="A111" t="str">
            <v>1.1.4</v>
          </cell>
          <cell r="B111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C111" t="str">
            <v>L_Che377</v>
          </cell>
        </row>
        <row r="112">
          <cell r="A112" t="str">
            <v>1.1.4</v>
          </cell>
          <cell r="B112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C112" t="str">
            <v>L_Che378</v>
          </cell>
        </row>
        <row r="113">
          <cell r="A113" t="str">
            <v>1.1.4</v>
          </cell>
          <cell r="B113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C113" t="str">
            <v>L_Che379</v>
          </cell>
        </row>
        <row r="114">
          <cell r="A114" t="str">
            <v>1.1.4</v>
          </cell>
          <cell r="B114" t="str">
            <v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v>
          </cell>
          <cell r="C114" t="str">
            <v>L_Che380</v>
          </cell>
        </row>
        <row r="115">
          <cell r="A115" t="str">
            <v>1.1.5</v>
          </cell>
          <cell r="B115" t="str">
            <v>Покупка земельных участков для целей реализации инвестиционных проектов, всего, в том числе:</v>
          </cell>
          <cell r="C115" t="str">
            <v>Г</v>
          </cell>
        </row>
        <row r="116">
          <cell r="A116" t="str">
            <v>1.1.6</v>
          </cell>
          <cell r="B116" t="str">
            <v>Прочие инвестиционные проекты, всего, в том числе:</v>
          </cell>
          <cell r="C116" t="str">
            <v>Г</v>
          </cell>
        </row>
        <row r="117">
          <cell r="A117" t="str">
            <v>1.1.6</v>
          </cell>
          <cell r="B117" t="str">
            <v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    </cell>
          <cell r="C117" t="str">
            <v>F_prj_109108_5385</v>
          </cell>
        </row>
        <row r="118">
          <cell r="A118" t="str">
            <v>1.1.6</v>
          </cell>
          <cell r="B118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C118" t="str">
            <v>N_Che461</v>
          </cell>
        </row>
        <row r="119">
          <cell r="A119" t="str">
            <v>1.1.6</v>
          </cell>
          <cell r="B119" t="str">
            <v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v>
          </cell>
          <cell r="C119" t="str">
            <v>K_Che263</v>
          </cell>
        </row>
        <row r="120">
          <cell r="A120" t="str">
            <v>1.1.6</v>
          </cell>
          <cell r="B120" t="str">
            <v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v>
          </cell>
          <cell r="C120" t="str">
            <v>K_Che290</v>
          </cell>
        </row>
        <row r="121">
          <cell r="A121" t="str">
            <v>1.1.6</v>
          </cell>
          <cell r="B121" t="str">
            <v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v>
          </cell>
          <cell r="C121" t="str">
            <v>K_Che292</v>
          </cell>
        </row>
        <row r="122">
          <cell r="A122" t="str">
            <v>1.1.6</v>
          </cell>
          <cell r="B122" t="str">
            <v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v>
          </cell>
          <cell r="C122" t="str">
            <v>K_Che291</v>
          </cell>
        </row>
        <row r="123">
          <cell r="A123" t="str">
            <v>1.1.6</v>
          </cell>
          <cell r="B123" t="str">
            <v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v>
          </cell>
          <cell r="C123" t="str">
            <v>K_Che293</v>
          </cell>
        </row>
        <row r="124">
          <cell r="A124" t="str">
            <v>1.1.6</v>
          </cell>
          <cell r="B124" t="str">
            <v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v>
          </cell>
          <cell r="C124" t="str">
            <v>K_Che294</v>
          </cell>
        </row>
        <row r="125">
          <cell r="A125" t="str">
            <v>1.1.6</v>
          </cell>
          <cell r="B125" t="str">
            <v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v>
          </cell>
          <cell r="C125" t="str">
            <v>K_Che295</v>
          </cell>
        </row>
        <row r="126">
          <cell r="A126" t="str">
            <v>1.1.6</v>
          </cell>
          <cell r="B126" t="str">
            <v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v>
          </cell>
          <cell r="C126" t="str">
            <v>K_Che297</v>
          </cell>
        </row>
        <row r="127">
          <cell r="A127" t="str">
            <v>1.1.6</v>
          </cell>
          <cell r="B127" t="str">
            <v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v>
          </cell>
          <cell r="C127" t="str">
            <v>K_Che298</v>
          </cell>
        </row>
        <row r="128">
          <cell r="A128" t="str">
            <v>1.1.6</v>
          </cell>
          <cell r="B128" t="str">
            <v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v>
          </cell>
          <cell r="C128" t="str">
            <v>K_Che299</v>
          </cell>
        </row>
        <row r="129">
          <cell r="A129" t="str">
            <v>1.1.6</v>
          </cell>
          <cell r="B129" t="str">
            <v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v>
          </cell>
          <cell r="C129" t="str">
            <v>K_Che301</v>
          </cell>
        </row>
        <row r="130">
          <cell r="A130" t="str">
            <v>1.1.6</v>
          </cell>
          <cell r="B130" t="str">
            <v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v>
          </cell>
          <cell r="C130" t="str">
            <v>K_Che302</v>
          </cell>
        </row>
        <row r="131">
          <cell r="A131" t="str">
            <v>1.1.6</v>
          </cell>
          <cell r="B131" t="str">
            <v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v>
          </cell>
          <cell r="C131" t="str">
            <v>K_Che305</v>
          </cell>
        </row>
        <row r="132">
          <cell r="A132" t="str">
            <v>1.1.6</v>
          </cell>
          <cell r="B132" t="str">
            <v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v>
          </cell>
          <cell r="C132" t="str">
            <v>K_Che306</v>
          </cell>
        </row>
        <row r="133">
          <cell r="A133" t="str">
            <v>1.1.6</v>
          </cell>
          <cell r="B133" t="str">
            <v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v>
          </cell>
          <cell r="C133" t="str">
            <v>K_Che307</v>
          </cell>
        </row>
        <row r="134">
          <cell r="A134" t="str">
            <v>1.1.6</v>
          </cell>
          <cell r="B134" t="str">
            <v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v>
          </cell>
          <cell r="C134" t="str">
            <v>K_Che308</v>
          </cell>
        </row>
        <row r="135">
          <cell r="A135" t="str">
            <v>1.1.6</v>
          </cell>
          <cell r="B135" t="str">
            <v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v>
          </cell>
          <cell r="C135" t="str">
            <v>K_Che309</v>
          </cell>
        </row>
        <row r="136">
          <cell r="A136" t="str">
            <v>1.1.6</v>
          </cell>
          <cell r="B136" t="str">
            <v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v>
          </cell>
          <cell r="C136" t="str">
            <v>K_Che310</v>
          </cell>
        </row>
        <row r="137">
          <cell r="A137" t="str">
            <v>1.1.6</v>
          </cell>
          <cell r="B137" t="str">
            <v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v>
          </cell>
          <cell r="C137" t="str">
            <v>K_Che311</v>
          </cell>
        </row>
        <row r="138">
          <cell r="A138" t="str">
            <v>1.1.6</v>
          </cell>
          <cell r="B138" t="str">
            <v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v>
          </cell>
          <cell r="C138" t="str">
            <v>K_Che312</v>
          </cell>
        </row>
        <row r="139">
          <cell r="A139" t="str">
            <v>1.1.6</v>
          </cell>
          <cell r="B139" t="str">
            <v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v>
          </cell>
          <cell r="C139" t="str">
            <v>K_Che313</v>
          </cell>
        </row>
        <row r="140">
          <cell r="A140" t="str">
            <v>1.1.6</v>
          </cell>
          <cell r="B140" t="str">
            <v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v>
          </cell>
          <cell r="C140" t="str">
            <v>K_Che314</v>
          </cell>
        </row>
        <row r="141">
          <cell r="A141" t="str">
            <v>1.1.6</v>
          </cell>
          <cell r="B141" t="str">
            <v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v>
          </cell>
          <cell r="C141" t="str">
            <v>K_Che315</v>
          </cell>
        </row>
        <row r="142">
          <cell r="A142" t="str">
            <v>1.1.6</v>
          </cell>
          <cell r="B142" t="str">
            <v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v>
          </cell>
          <cell r="C142" t="str">
            <v>K_Che316</v>
          </cell>
        </row>
        <row r="143">
          <cell r="A143" t="str">
            <v>1.1.6</v>
          </cell>
          <cell r="B143" t="str">
            <v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v>
          </cell>
          <cell r="C143" t="str">
            <v>K_Che317</v>
          </cell>
        </row>
        <row r="144">
          <cell r="A144" t="str">
            <v>1.1.6</v>
          </cell>
          <cell r="B144" t="str">
            <v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v>
          </cell>
          <cell r="C144" t="str">
            <v>K_Che318</v>
          </cell>
        </row>
        <row r="145">
          <cell r="A145" t="str">
            <v>1.1.6</v>
          </cell>
          <cell r="B145" t="str">
            <v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v>
          </cell>
          <cell r="C145" t="str">
            <v>K_Che319</v>
          </cell>
        </row>
        <row r="146">
          <cell r="A146" t="str">
            <v>1.1.6</v>
          </cell>
          <cell r="B146" t="str">
            <v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v>
          </cell>
          <cell r="C146" t="str">
            <v>K_Che320</v>
          </cell>
        </row>
        <row r="147">
          <cell r="A147" t="str">
            <v>1.1.6</v>
          </cell>
          <cell r="B147" t="str">
            <v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v>
          </cell>
          <cell r="C147" t="str">
            <v>K_Che321</v>
          </cell>
        </row>
        <row r="148">
          <cell r="A148" t="str">
            <v>1.1.6</v>
          </cell>
          <cell r="B148" t="str">
            <v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v>
          </cell>
          <cell r="C148" t="str">
            <v>K_Che322</v>
          </cell>
        </row>
        <row r="149">
          <cell r="A149" t="str">
            <v>1.1.6</v>
          </cell>
          <cell r="B149" t="str">
            <v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v>
          </cell>
          <cell r="C149" t="str">
            <v>K_Che323</v>
          </cell>
        </row>
        <row r="150">
          <cell r="A150" t="str">
            <v>1.1.6</v>
          </cell>
          <cell r="B150" t="str">
            <v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v>
          </cell>
          <cell r="C150" t="str">
            <v>K_Che324</v>
          </cell>
        </row>
        <row r="151">
          <cell r="A151" t="str">
            <v>1.1.6</v>
          </cell>
          <cell r="B151" t="str">
            <v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v>
          </cell>
          <cell r="C151" t="str">
            <v>K_Che325</v>
          </cell>
        </row>
        <row r="152">
          <cell r="A152" t="str">
            <v>1.1.6</v>
          </cell>
          <cell r="B152" t="str">
            <v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v>
          </cell>
          <cell r="C152" t="str">
            <v>K_Che326</v>
          </cell>
        </row>
        <row r="153">
          <cell r="A153" t="str">
            <v>1.1.6</v>
          </cell>
          <cell r="B153" t="str">
            <v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v>
          </cell>
          <cell r="C153" t="str">
            <v>K_Che327</v>
          </cell>
        </row>
        <row r="154">
          <cell r="A154" t="str">
            <v>1.1.6</v>
          </cell>
          <cell r="B154" t="str">
            <v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v>
          </cell>
          <cell r="C154" t="str">
            <v>K_Che328</v>
          </cell>
        </row>
        <row r="155">
          <cell r="A155" t="str">
            <v>1.1.6</v>
          </cell>
          <cell r="B155" t="str">
            <v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v>
          </cell>
          <cell r="C155" t="str">
            <v>K_Che329</v>
          </cell>
        </row>
        <row r="156">
          <cell r="A156" t="str">
            <v>1.1.6</v>
          </cell>
          <cell r="B156" t="str">
            <v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v>
          </cell>
          <cell r="C156" t="str">
            <v>K_Che330</v>
          </cell>
        </row>
        <row r="157">
          <cell r="A157" t="str">
            <v>1.1.6</v>
          </cell>
          <cell r="B157" t="str">
            <v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v>
          </cell>
          <cell r="C157" t="str">
            <v>K_Che332</v>
          </cell>
        </row>
        <row r="158">
          <cell r="A158" t="str">
            <v>1.1.6</v>
          </cell>
          <cell r="B158" t="str">
            <v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v>
          </cell>
          <cell r="C158" t="str">
            <v>K_Che333</v>
          </cell>
        </row>
        <row r="159">
          <cell r="A159" t="str">
            <v>1.1.6</v>
          </cell>
          <cell r="B159" t="str">
            <v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v>
          </cell>
          <cell r="C159" t="str">
            <v>K_Che334</v>
          </cell>
        </row>
        <row r="160">
          <cell r="A160" t="str">
            <v>1.1.6</v>
          </cell>
          <cell r="B160" t="str">
            <v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v>
          </cell>
          <cell r="C160" t="str">
            <v>K_Che335</v>
          </cell>
        </row>
        <row r="161">
          <cell r="A161" t="str">
            <v>1.1.6</v>
          </cell>
          <cell r="B161" t="str">
            <v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v>
          </cell>
          <cell r="C161" t="str">
            <v>K_Che336</v>
          </cell>
        </row>
        <row r="162">
          <cell r="A162" t="str">
            <v>1.1.6</v>
          </cell>
          <cell r="B162" t="str">
            <v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v>
          </cell>
          <cell r="C162" t="str">
            <v>K_Che337</v>
          </cell>
        </row>
        <row r="163">
          <cell r="A163" t="str">
            <v>1.1.6</v>
          </cell>
          <cell r="B163" t="str">
            <v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v>
          </cell>
          <cell r="C163" t="str">
            <v>K_Che338</v>
          </cell>
        </row>
        <row r="164">
          <cell r="A164" t="str">
            <v>1.1.6</v>
          </cell>
          <cell r="B164" t="str">
            <v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v>
          </cell>
          <cell r="C164" t="str">
            <v>K_Che339</v>
          </cell>
        </row>
        <row r="165">
          <cell r="A165" t="str">
            <v>1.1.6</v>
          </cell>
          <cell r="B165" t="str">
            <v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v>
          </cell>
          <cell r="C165" t="str">
            <v>K_Che340</v>
          </cell>
        </row>
        <row r="166">
          <cell r="A166" t="str">
            <v>1.1.6</v>
          </cell>
          <cell r="B166" t="str">
            <v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v>
          </cell>
          <cell r="C166" t="str">
            <v>K_Che341</v>
          </cell>
        </row>
        <row r="167">
          <cell r="A167" t="str">
            <v>1.1.6</v>
          </cell>
          <cell r="B167" t="str">
            <v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v>
          </cell>
          <cell r="C167" t="str">
            <v>K_Che342</v>
          </cell>
        </row>
        <row r="168">
          <cell r="A168" t="str">
            <v>1.1.6</v>
          </cell>
          <cell r="B168" t="str">
            <v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v>
          </cell>
          <cell r="C168" t="str">
            <v>K_Che343</v>
          </cell>
        </row>
        <row r="169">
          <cell r="A169" t="str">
            <v>1.1.6</v>
          </cell>
          <cell r="B169" t="str">
            <v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v>
          </cell>
          <cell r="C169" t="str">
            <v>K_Che344</v>
          </cell>
        </row>
        <row r="170">
          <cell r="A170" t="str">
            <v>1.1.6</v>
          </cell>
          <cell r="B170" t="str">
            <v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v>
          </cell>
          <cell r="C170" t="str">
            <v>K_Che345</v>
          </cell>
        </row>
        <row r="171">
          <cell r="A171" t="str">
            <v>1.1.6</v>
          </cell>
          <cell r="B171" t="str">
            <v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v>
          </cell>
          <cell r="C171" t="str">
            <v>K_Che346</v>
          </cell>
        </row>
        <row r="172">
          <cell r="A172" t="str">
            <v>1.1.6</v>
          </cell>
          <cell r="B172" t="str">
            <v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v>
          </cell>
          <cell r="C172" t="str">
            <v>K_Che347</v>
          </cell>
        </row>
        <row r="173">
          <cell r="A173" t="str">
            <v>1.1.6</v>
          </cell>
          <cell r="B173" t="str">
            <v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v>
          </cell>
          <cell r="C173" t="str">
            <v>K_Che348</v>
          </cell>
        </row>
        <row r="174">
          <cell r="A174" t="str">
            <v>1.1.6</v>
          </cell>
          <cell r="B174" t="str">
            <v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v>
          </cell>
          <cell r="C174" t="str">
            <v>K_Che349</v>
          </cell>
        </row>
        <row r="175">
          <cell r="A175" t="str">
            <v>1.1.6</v>
          </cell>
          <cell r="B175" t="str">
            <v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v>
          </cell>
          <cell r="C175" t="str">
            <v>K_Che350</v>
          </cell>
        </row>
        <row r="176">
          <cell r="A176" t="str">
            <v>1.1.6</v>
          </cell>
          <cell r="B176" t="str">
            <v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v>
          </cell>
          <cell r="C176" t="str">
            <v>K_Che351</v>
          </cell>
        </row>
        <row r="177">
          <cell r="A177" t="str">
            <v>1.1.6</v>
          </cell>
          <cell r="B177" t="str">
            <v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v>
          </cell>
          <cell r="C177" t="str">
            <v>K_Che352</v>
          </cell>
        </row>
        <row r="178">
          <cell r="A178" t="str">
            <v>1.1.6</v>
          </cell>
          <cell r="B178" t="str">
            <v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v>
          </cell>
          <cell r="C178" t="str">
            <v>K_Che353</v>
          </cell>
        </row>
        <row r="179">
          <cell r="A179" t="str">
            <v>1.1.6</v>
          </cell>
          <cell r="B179" t="str">
            <v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v>
          </cell>
          <cell r="C179" t="str">
            <v>M_Che433</v>
          </cell>
        </row>
        <row r="180">
          <cell r="A180" t="str">
            <v>1.1.6</v>
          </cell>
          <cell r="B180" t="str">
            <v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v>
          </cell>
          <cell r="C180" t="str">
            <v>M_Che434</v>
          </cell>
        </row>
        <row r="181">
          <cell r="A181" t="str">
            <v>1.1.6</v>
          </cell>
          <cell r="B181" t="str">
            <v>Разработка проектно-сметной документации по реконструкции ПС 110 кВ Южная с демонтажом и переносом на новую площадку</v>
          </cell>
          <cell r="C181" t="str">
            <v>M_Che437</v>
          </cell>
        </row>
        <row r="182">
          <cell r="A182" t="str">
            <v>1.1.6</v>
          </cell>
          <cell r="B182" t="str">
            <v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v>
          </cell>
          <cell r="C182" t="str">
            <v>M_Che438</v>
          </cell>
        </row>
        <row r="183">
          <cell r="A183" t="str">
            <v>1.1.6</v>
          </cell>
          <cell r="B183" t="str">
            <v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v>
          </cell>
          <cell r="C183" t="str">
            <v>M_Che439</v>
          </cell>
        </row>
        <row r="184">
          <cell r="A184" t="str">
            <v>1.1.6</v>
          </cell>
          <cell r="B184" t="str">
            <v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v>
          </cell>
          <cell r="C184" t="str">
            <v>M_Che443</v>
          </cell>
        </row>
        <row r="185">
          <cell r="A185" t="str">
            <v>1.1.6</v>
          </cell>
          <cell r="B185" t="str">
            <v>Приобретение акустического поискового прибора -2 шт.</v>
          </cell>
          <cell r="C185" t="str">
            <v>M_Che450_22</v>
          </cell>
        </row>
        <row r="186">
          <cell r="A186" t="str">
            <v>1.1.6</v>
          </cell>
          <cell r="B186" t="str">
            <v>Приобретение аппарата высоковольтного - 1 шт.</v>
          </cell>
          <cell r="C186" t="str">
            <v>M_Che451_22</v>
          </cell>
        </row>
        <row r="187">
          <cell r="A187" t="str">
            <v>1.1.6</v>
          </cell>
          <cell r="B187" t="str">
            <v>Приобретение аппарата высоковольтного испытательного в пластиковом корпусе - 1 шт.</v>
          </cell>
          <cell r="C187" t="str">
            <v>M_Che452_22</v>
          </cell>
        </row>
        <row r="188">
          <cell r="A188" t="str">
            <v>1.1.6</v>
          </cell>
          <cell r="B188" t="str">
            <v>Приобретение аппарата прожига кабеля - 2 шт.</v>
          </cell>
          <cell r="C188" t="str">
            <v>M_Che453_22</v>
          </cell>
        </row>
        <row r="189">
          <cell r="A189" t="str">
            <v>1.1.6</v>
          </cell>
          <cell r="B189" t="str">
            <v>Приобретение вольтамперфазометра ВФМ-3 - 8 шт.</v>
          </cell>
          <cell r="C189" t="str">
            <v>M_Che454_22</v>
          </cell>
        </row>
        <row r="190">
          <cell r="A190" t="str">
            <v>1.1.6</v>
          </cell>
          <cell r="B190" t="str">
            <v>Приобретение прибора для измерения тока проводимости ОПН без отключения - 1 шт.</v>
          </cell>
          <cell r="C190" t="str">
            <v>M_Che455_22</v>
          </cell>
        </row>
        <row r="191">
          <cell r="A191" t="str">
            <v>1.1.6</v>
          </cell>
          <cell r="B191" t="str">
            <v>Приобретение прибора энергетика многофункционального Энергомера CE602M-400K - 2 шт.</v>
          </cell>
          <cell r="C191" t="str">
            <v>M_Che456_22</v>
          </cell>
        </row>
        <row r="192">
          <cell r="A192" t="str">
            <v>1.1.6</v>
          </cell>
          <cell r="B192" t="str">
            <v>Приобретение рефлекометра импульсного - 2 шт.</v>
          </cell>
          <cell r="C192" t="str">
            <v>M_Che457_22</v>
          </cell>
        </row>
        <row r="193">
          <cell r="A193" t="str">
            <v>1.1.6</v>
          </cell>
          <cell r="B193" t="str">
            <v>Приобретение сетевого хранилища QNAP TS 431XU-4G (Комплектующие диски-10 шт) - 1 шт.</v>
          </cell>
          <cell r="C193" t="str">
            <v>M_Che458_22</v>
          </cell>
        </row>
        <row r="194">
          <cell r="A194" t="str">
            <v>1.1.6</v>
          </cell>
          <cell r="B194" t="str">
            <v>Приобретение устройства дожига - 2 шт.</v>
          </cell>
          <cell r="C194" t="str">
            <v>M_Che459_22</v>
          </cell>
        </row>
        <row r="195">
          <cell r="A195" t="str">
            <v>1.1.6</v>
          </cell>
          <cell r="B195" t="str">
            <v>Приобретение оборудования в рамках Программы подготовки к ОЗП 2020/2021 гг.</v>
          </cell>
          <cell r="C195" t="str">
            <v>L_Che442_21</v>
          </cell>
        </row>
        <row r="196">
          <cell r="A196" t="str">
            <v>1.1.6</v>
          </cell>
          <cell r="B196" t="str">
    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    </cell>
          <cell r="C196" t="str">
            <v>K_Che419_20</v>
          </cell>
        </row>
        <row r="197">
          <cell r="A197" t="str">
            <v>1.1.6</v>
          </cell>
          <cell r="B197" t="str">
            <v>Модернизация радиосети АО "Чеченэнерго" (приобретение комплектов ретранслятор, АКБ, АФУ, дуплексер - 10 компл.)</v>
          </cell>
          <cell r="C197" t="str">
            <v>J_Che233</v>
          </cell>
        </row>
        <row r="198">
          <cell r="A198" t="str">
            <v>1.1.6</v>
          </cell>
          <cell r="B198" t="str">
            <v>Приобретение системы видеонаблюдения</v>
          </cell>
          <cell r="C198" t="str">
            <v>K_Che264</v>
          </cell>
        </row>
        <row r="199">
          <cell r="A199" t="str">
            <v>1.1.6</v>
          </cell>
          <cell r="B199" t="str">
            <v>Приобретение МФУ Кyocera Ecosyes -1 шт.</v>
          </cell>
          <cell r="C199" t="str">
            <v>N_Che464_23</v>
          </cell>
        </row>
        <row r="200">
          <cell r="A200" t="str">
            <v>1.1.6</v>
          </cell>
          <cell r="B200" t="str">
            <v>Приобретение Ноутбук  MS1 - 4 шт.</v>
          </cell>
          <cell r="C200" t="str">
            <v>N_Che465_23</v>
          </cell>
        </row>
        <row r="201">
          <cell r="A201" t="str">
            <v>1.1.6</v>
          </cell>
          <cell r="B201" t="str">
            <v>Приобретение компьютера для специалистов - 7 шт.</v>
          </cell>
          <cell r="C201" t="str">
            <v>N_Che466_23</v>
          </cell>
        </row>
        <row r="202">
          <cell r="A202" t="str">
            <v>1.1.6</v>
          </cell>
          <cell r="B202" t="str">
            <v>Приобретение компьютера DELL - 2 шт.</v>
          </cell>
          <cell r="C202" t="str">
            <v>N_Che467_23</v>
          </cell>
        </row>
        <row r="203">
          <cell r="A203" t="str">
            <v>1.1.6</v>
          </cell>
          <cell r="B203" t="str">
            <v>Приобретение котла отопительного  - 2 шт.</v>
          </cell>
          <cell r="C203" t="str">
            <v>N_Che468_23</v>
          </cell>
        </row>
        <row r="204">
          <cell r="A204" t="str">
            <v>1.1.6</v>
          </cell>
          <cell r="B204" t="str">
            <v>Приобретение  устройства Сириус -3-ЛВ-05-00-АО-К404-41 - 3 шт.</v>
          </cell>
          <cell r="C204" t="str">
            <v>N_Che469_23</v>
          </cell>
        </row>
        <row r="205">
          <cell r="B205" t="str">
            <v>Приобретение прибора энергетика СЕ602М-120СК-3000Р-120Н</v>
          </cell>
          <cell r="C205" t="str">
            <v>N_Che473_22</v>
          </cell>
        </row>
        <row r="206">
          <cell r="A206" t="str">
            <v>1.1.6</v>
          </cell>
          <cell r="B206" t="str">
            <v>Приобретение клещей токовых многофункциональных</v>
          </cell>
          <cell r="C206" t="str">
            <v>N_Che471_22</v>
          </cell>
        </row>
        <row r="207">
          <cell r="A207" t="str">
            <v>1.1.6</v>
          </cell>
          <cell r="B207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C207" t="str">
            <v>M_Che442</v>
          </cell>
        </row>
        <row r="208">
          <cell r="A208" t="str">
            <v>1.1.6</v>
          </cell>
          <cell r="B208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C208" t="str">
            <v>M_Che436</v>
          </cell>
        </row>
        <row r="209">
          <cell r="A209" t="str">
            <v>1.1.6</v>
          </cell>
          <cell r="B209" t="str">
            <v>Программа доведения уровня напряжения в сетях 0,4-10 кВ до требований ГОСТ 33073-2019</v>
          </cell>
          <cell r="C209" t="str">
            <v>N_Che470_22</v>
          </cell>
        </row>
        <row r="210">
          <cell r="A210" t="str">
            <v>1.1.6</v>
          </cell>
          <cell r="B210" t="str">
            <v>Приобретение оборудования, требующего монтажа для обслуживания сетей, прочее оборудование</v>
          </cell>
          <cell r="C210" t="str">
            <v>G_Che2_16</v>
          </cell>
        </row>
        <row r="211">
          <cell r="A211" t="str">
            <v>1.2</v>
          </cell>
          <cell r="B211" t="str">
            <v>Инвестиционные проекты в сферах производства электрической энергии и теплоснабжения, всего, в том числе:</v>
          </cell>
          <cell r="C211" t="str">
            <v>Г</v>
          </cell>
        </row>
        <row r="212">
          <cell r="A212" t="str">
            <v>1.2.1</v>
          </cell>
          <cell r="B212" t="str">
            <v>Технологическое присоединение (подключение), всего, в том числе:</v>
          </cell>
          <cell r="C212" t="str">
            <v>Г</v>
          </cell>
        </row>
        <row r="213">
          <cell r="A213" t="str">
            <v>1.2.1.1</v>
          </cell>
          <cell r="B213" t="str">
    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    </cell>
          <cell r="C213" t="str">
            <v>Г</v>
          </cell>
        </row>
        <row r="214">
          <cell r="A214" t="str">
            <v>1.2.1.1.1</v>
          </cell>
          <cell r="B214" t="str">
            <v>Наименование объекта по производству электрической энергии, всего, в том числе:</v>
          </cell>
          <cell r="C214" t="str">
            <v>Г</v>
          </cell>
        </row>
        <row r="215">
          <cell r="A215" t="str">
            <v>1.2.1.1.2</v>
          </cell>
          <cell r="B215" t="str">
            <v>Наименование объекта по производству электрической энергии, всего, в том числе:</v>
          </cell>
          <cell r="C215" t="str">
            <v>Г</v>
          </cell>
        </row>
        <row r="216">
          <cell r="A216" t="str">
            <v>1.2.1.2</v>
          </cell>
          <cell r="B216" t="str">
            <v>Технологическое присоединение объектов по производству электрической энергии к электрическим сетям, всего, в том числе:</v>
          </cell>
          <cell r="C216" t="str">
            <v>Г</v>
          </cell>
        </row>
        <row r="217">
          <cell r="A217" t="str">
            <v>1.2.1.2.1</v>
          </cell>
          <cell r="B217" t="str">
            <v>Наименование объекта по производству электрической энергии,  всего, в том числе:</v>
          </cell>
          <cell r="C217" t="str">
            <v>Г</v>
          </cell>
        </row>
        <row r="218">
          <cell r="A218" t="str">
            <v>1.2.1.2.2</v>
          </cell>
          <cell r="B218" t="str">
            <v>Наименование объекта по производству электрической энергии, всего, в том числе:</v>
          </cell>
          <cell r="C218" t="str">
            <v>Г</v>
          </cell>
        </row>
        <row r="219">
          <cell r="A219" t="str">
            <v>1.2.1.3</v>
          </cell>
          <cell r="B219" t="str">
            <v>Подключение теплопотребляющих установок потребителей тепловой энергии к системе теплоснабжения, всего, в том числе:</v>
          </cell>
          <cell r="C219" t="str">
            <v>Г</v>
          </cell>
        </row>
        <row r="220">
          <cell r="A220" t="str">
            <v>1.2.1.3.1</v>
          </cell>
          <cell r="B220" t="str">
    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v>
          </cell>
          <cell r="C220" t="str">
            <v>Г</v>
          </cell>
        </row>
        <row r="221">
          <cell r="A221" t="str">
            <v>1.2.1.3.2</v>
          </cell>
          <cell r="B221" t="str">
    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    </cell>
          <cell r="C221" t="str">
            <v>Г</v>
          </cell>
        </row>
        <row r="222">
          <cell r="A222" t="str">
            <v>1.2.1.3.3</v>
          </cell>
          <cell r="B222" t="str">
            <v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v>
          </cell>
          <cell r="C222" t="str">
            <v>Г</v>
          </cell>
        </row>
        <row r="223">
          <cell r="A223" t="str">
            <v>1.2.1.3.4</v>
          </cell>
          <cell r="B223" t="str">
    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    </cell>
          <cell r="C223" t="str">
            <v>Г</v>
          </cell>
        </row>
        <row r="224">
          <cell r="A224" t="str">
            <v>1.2.1.3.5</v>
          </cell>
          <cell r="B224" t="str">
    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    </cell>
          <cell r="C224" t="str">
            <v>Г</v>
          </cell>
        </row>
        <row r="225">
          <cell r="A225" t="str">
            <v>1.2.1.4</v>
          </cell>
          <cell r="B225" t="str">
            <v>Подключение объектов теплоснабжения к системам теплоснабжения, всего, в том числе:</v>
          </cell>
          <cell r="C225" t="str">
            <v>Г</v>
          </cell>
        </row>
        <row r="226">
          <cell r="A226" t="str">
            <v>1.2.2</v>
          </cell>
          <cell r="B226" t="str">
    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    </cell>
          <cell r="C226" t="str">
            <v>Г</v>
          </cell>
        </row>
        <row r="227">
          <cell r="A227" t="str">
            <v>1.2.2.1</v>
          </cell>
          <cell r="B227" t="str">
            <v>Реконструкция объектов по производству электрической энергии всего, в том числе:</v>
          </cell>
          <cell r="C227" t="str">
            <v>Г</v>
          </cell>
        </row>
        <row r="228">
          <cell r="A228" t="str">
            <v>1.2.2.2</v>
          </cell>
          <cell r="B228" t="str">
            <v>Реконструкция котельных всего, в том числе:</v>
          </cell>
          <cell r="C228" t="str">
            <v>Г</v>
          </cell>
        </row>
        <row r="229">
          <cell r="A229" t="str">
            <v>1.2.2.3</v>
          </cell>
          <cell r="B229" t="str">
            <v>Реконструкция тепловых сетей всего, в том числе:</v>
          </cell>
          <cell r="C229" t="str">
            <v>Г</v>
          </cell>
        </row>
        <row r="230">
          <cell r="A230" t="str">
            <v>1.2.2.4</v>
          </cell>
          <cell r="B230" t="str">
            <v>Реконструкция прочих объектов основных средств всего, в том числе:</v>
          </cell>
          <cell r="C230" t="str">
            <v>Г</v>
          </cell>
        </row>
        <row r="231">
          <cell r="A231" t="str">
            <v>1.2.3</v>
          </cell>
          <cell r="B231" t="str">
            <v>Модернизация, техническое перевооружение, всего, в том числе:</v>
          </cell>
          <cell r="C231" t="str">
            <v>Г</v>
          </cell>
        </row>
        <row r="232">
          <cell r="A232" t="str">
            <v>1.2.3.1</v>
          </cell>
          <cell r="B232" t="str">
            <v>Модернизация, техническое перевооружение объектов по производству электрической энергии всего, в том числе:</v>
          </cell>
          <cell r="C232" t="str">
            <v>Г</v>
          </cell>
        </row>
        <row r="233">
          <cell r="A233" t="str">
            <v>1.2.3.2</v>
          </cell>
          <cell r="B233" t="str">
            <v>Модернизация, техническое перевооружение котельных всего, в том числе:</v>
          </cell>
          <cell r="C233" t="str">
            <v>Г</v>
          </cell>
        </row>
        <row r="234">
          <cell r="A234" t="str">
            <v>1.2.3.3</v>
          </cell>
          <cell r="B234" t="str">
            <v>Модернизация, техническое перевооружение тепловых сетей всего, в том числе:</v>
          </cell>
          <cell r="C234" t="str">
            <v>Г</v>
          </cell>
        </row>
        <row r="235">
          <cell r="A235" t="str">
            <v>1.2.3.4</v>
          </cell>
          <cell r="B235" t="str">
            <v>Модернизация, техническое перевооружение прочих объектов основных средств всего, в том числе:</v>
          </cell>
          <cell r="C235" t="str">
            <v>Г</v>
          </cell>
        </row>
        <row r="236">
          <cell r="A236" t="str">
            <v>1.2.4</v>
          </cell>
          <cell r="B236" t="str">
            <v>Инвестиционные проекты, реализация которых обуславливается схемами теплоснабжения, всего, в том числе:</v>
          </cell>
          <cell r="C236" t="str">
            <v>Г</v>
          </cell>
        </row>
        <row r="237">
          <cell r="A237" t="str">
            <v>1.2.4.1</v>
          </cell>
          <cell r="B237" t="str">
            <v>Наименование поселения (городского округа)</v>
          </cell>
          <cell r="C237" t="str">
            <v>Г</v>
          </cell>
        </row>
        <row r="238">
          <cell r="A238" t="str">
            <v>1.2.4.1.1</v>
          </cell>
          <cell r="B238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C238" t="str">
            <v>Г</v>
          </cell>
        </row>
        <row r="239">
          <cell r="A239" t="str">
            <v>1.2.4.1.2</v>
          </cell>
          <cell r="B239" t="str">
            <v>Строительство, реконструкция, модернизация и техническое перевооружение тепловых сетей, всего, в том числе:</v>
          </cell>
          <cell r="C239" t="str">
            <v>Г</v>
          </cell>
        </row>
        <row r="240">
          <cell r="A240" t="str">
            <v>1.2.4.2</v>
          </cell>
          <cell r="B240" t="str">
            <v>Наименование поселения (городского округа)</v>
          </cell>
          <cell r="C240" t="str">
            <v>Г</v>
          </cell>
        </row>
        <row r="241">
          <cell r="A241" t="str">
            <v>1.2.4.2.1</v>
          </cell>
          <cell r="B241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C241" t="str">
            <v>Г</v>
          </cell>
        </row>
        <row r="242">
          <cell r="A242" t="str">
            <v>1.2.4.2.2</v>
          </cell>
          <cell r="B242" t="str">
            <v>Строительство, реконструкция, модернизация и техническое перевооружение тепловых сетей, всего, в том числе:</v>
          </cell>
          <cell r="C242" t="str">
            <v>Г</v>
          </cell>
        </row>
        <row r="243">
          <cell r="A243" t="str">
            <v>1.2.5</v>
          </cell>
          <cell r="B243" t="str">
            <v>Новое строительство, всего, в том числе:</v>
          </cell>
          <cell r="C243" t="str">
            <v>Г</v>
          </cell>
        </row>
        <row r="244">
          <cell r="A244" t="str">
            <v>1.2.5.1</v>
          </cell>
          <cell r="B244" t="str">
            <v>Новое строительство объектов по производству электрической энергии, всего, в том числе:</v>
          </cell>
          <cell r="C244" t="str">
            <v>Г</v>
          </cell>
        </row>
        <row r="245">
          <cell r="A245" t="str">
            <v>1.2.5.2</v>
          </cell>
          <cell r="B245" t="str">
            <v>Новое строительство котельных, всего, в том числе:</v>
          </cell>
          <cell r="C245" t="str">
            <v>Г</v>
          </cell>
        </row>
        <row r="246">
          <cell r="A246" t="str">
            <v>1.2.5.3</v>
          </cell>
          <cell r="B246" t="str">
            <v>Новое строительство тепловых сетей, всего, в том числе:</v>
          </cell>
          <cell r="C246" t="str">
            <v>Г</v>
          </cell>
        </row>
        <row r="247">
          <cell r="A247" t="str">
            <v>1.2.5.4</v>
          </cell>
          <cell r="B247" t="str">
            <v>Прочее новое строительство, всего, в том числе:</v>
          </cell>
          <cell r="C247" t="str">
            <v>Г</v>
          </cell>
        </row>
        <row r="248">
          <cell r="A248" t="str">
            <v>1.2.6</v>
          </cell>
          <cell r="B248" t="str">
            <v>Покупка земельных участков для целей реализации инвестиционных проектов, всего, в том числе:</v>
          </cell>
          <cell r="C248" t="str">
            <v>Г</v>
          </cell>
        </row>
        <row r="249">
          <cell r="A249" t="str">
            <v>1.2.7</v>
          </cell>
          <cell r="B249" t="str">
            <v>Прочие инвестиционные проекты всего, в том числе:</v>
          </cell>
          <cell r="C249" t="str">
            <v>Г</v>
          </cell>
        </row>
        <row r="250">
          <cell r="A250" t="str">
            <v>1.3</v>
          </cell>
          <cell r="B250" t="str">
            <v>Инвестиционные проекты в сферах оперативно-диспетчерского управления в электроэнергетике и купле-продаже электрической энергии, всего, в том числе:</v>
          </cell>
          <cell r="C250" t="str">
            <v>Г</v>
          </cell>
        </row>
        <row r="251">
          <cell r="A251" t="str">
            <v>1.3.1</v>
          </cell>
          <cell r="B251" t="str">
            <v>Реконструкция, всего, в том числе:</v>
          </cell>
          <cell r="C251" t="str">
            <v>Г</v>
          </cell>
        </row>
        <row r="252">
          <cell r="A252" t="str">
            <v>1.3.1.1</v>
          </cell>
          <cell r="B252" t="str">
            <v>Реконструкция зданий (сооружений) всего, в том числе:</v>
          </cell>
          <cell r="C252" t="str">
            <v>Г</v>
          </cell>
        </row>
        <row r="253">
          <cell r="A253" t="str">
            <v>1.3.1.1.1</v>
          </cell>
          <cell r="B253" t="str">
            <v>Реконструкция систем инженерно-технического обеспечения зданий (сооружений) всего, в том числе:</v>
          </cell>
          <cell r="C253" t="str">
            <v>Г</v>
          </cell>
        </row>
        <row r="254">
          <cell r="A254" t="str">
            <v>1.3.1.1.2</v>
          </cell>
          <cell r="B254" t="str">
            <v>Реконструкция прочих объектов основных средств всего, в том числе:</v>
          </cell>
          <cell r="C254" t="str">
            <v>Г</v>
          </cell>
        </row>
        <row r="255">
          <cell r="A255" t="str">
            <v>1.3.1.2</v>
          </cell>
          <cell r="B255" t="str">
            <v>Реконструкция линий связи и телекоммуникационных систем всего, в том числе:</v>
          </cell>
          <cell r="C255" t="str">
            <v>Г</v>
          </cell>
        </row>
        <row r="256">
          <cell r="A256" t="str">
            <v>1.3.1.3</v>
          </cell>
          <cell r="B256" t="str">
            <v>Реконструкция информационно-вычислительных систем всего, в том числе:</v>
          </cell>
          <cell r="C256" t="str">
            <v>Г</v>
          </cell>
        </row>
        <row r="257">
          <cell r="A257" t="str">
            <v>1.3.2</v>
          </cell>
          <cell r="B257" t="str">
            <v>Модернизация, техническое перевооружение, модификация, всего, в том числе:</v>
          </cell>
          <cell r="C257" t="str">
            <v>Г</v>
          </cell>
        </row>
        <row r="258">
          <cell r="A258" t="str">
            <v>1.3.2.1</v>
          </cell>
          <cell r="B258" t="str">
            <v>Модернизация, техническое перевооружение зданий (сооружений) всего, в том числе:</v>
          </cell>
          <cell r="C258" t="str">
            <v>Г</v>
          </cell>
        </row>
        <row r="259">
          <cell r="A259" t="str">
            <v>1.3.2.1.1</v>
          </cell>
          <cell r="B259" t="str">
            <v>Создание, модернизация, техническое перевооружение систем инженерно-технического обеспечения зданий (сооружений) всего, в том числе:</v>
          </cell>
          <cell r="C259" t="str">
            <v>Г</v>
          </cell>
        </row>
        <row r="260">
          <cell r="A260" t="str">
            <v>1.3.2.1.2</v>
          </cell>
          <cell r="B260" t="str">
            <v>Модернизация, техническое перевооружение прочих объектов основных средств всего, в том числе:</v>
          </cell>
          <cell r="C260" t="str">
            <v>Г</v>
          </cell>
        </row>
        <row r="261">
          <cell r="A261" t="str">
            <v>1.3.2.2</v>
          </cell>
          <cell r="B261" t="str">
            <v>Модернизация, техническое перевооружение линий связи и телекоммуникационных систем  всего, в том числе:</v>
          </cell>
          <cell r="C261" t="str">
            <v>Г</v>
          </cell>
        </row>
        <row r="262">
          <cell r="A262" t="str">
            <v>1.3.2.3</v>
          </cell>
          <cell r="B262" t="str">
            <v>Модернизация, техническое перевооружение информационно-вычислительных систем всего, в том числе:</v>
          </cell>
          <cell r="C262" t="str">
            <v>Г</v>
          </cell>
        </row>
        <row r="263">
          <cell r="A263" t="str">
            <v>1.3.2.5</v>
          </cell>
          <cell r="B263" t="str">
            <v>Модификация программ для ЭВМ всего, в том числе:</v>
          </cell>
          <cell r="C263" t="str">
            <v>Г</v>
          </cell>
        </row>
        <row r="264">
          <cell r="A264" t="str">
            <v>1.3.3</v>
          </cell>
          <cell r="B264" t="str">
            <v>Новое строительство, создание, покупка, всего, в том числе:</v>
          </cell>
          <cell r="C264" t="str">
            <v>Г</v>
          </cell>
        </row>
        <row r="265">
          <cell r="A265" t="str">
            <v>1.3.3.1</v>
          </cell>
          <cell r="B265" t="str">
            <v>Новое строительство, покупка зданий (сооружений) всего, в том числе:</v>
          </cell>
          <cell r="C265" t="str">
            <v>Г</v>
          </cell>
        </row>
        <row r="266">
          <cell r="A266" t="str">
            <v>1.3.3.2</v>
          </cell>
          <cell r="B266" t="str">
            <v>Новое строительство, покупка линий связи и телекоммуникационных систем всего, в том числе:</v>
          </cell>
          <cell r="C266" t="str">
            <v>Г</v>
          </cell>
        </row>
        <row r="267">
          <cell r="A267" t="str">
            <v>1.3.3.3</v>
          </cell>
          <cell r="B267" t="str">
            <v>Прочее новое строительство, покупка объектов основных средств всего, в том числе:</v>
          </cell>
          <cell r="C267" t="str">
            <v>Г</v>
          </cell>
        </row>
        <row r="268">
          <cell r="A268" t="str">
            <v>1.3.3.4</v>
          </cell>
          <cell r="B268" t="str">
            <v>Создание, приобретение объектов нематериальных активов всего, в том числе:</v>
          </cell>
          <cell r="C268" t="str">
            <v>Г</v>
          </cell>
        </row>
        <row r="269">
          <cell r="A269" t="str">
            <v>1.3.3.4.1</v>
          </cell>
          <cell r="B269" t="str">
            <v>Создание программ для ЭВМ, приобретение исключительных прав на программы для ЭВМ всего, в том числе:</v>
          </cell>
          <cell r="C269" t="str">
            <v>Г</v>
          </cell>
        </row>
        <row r="270">
          <cell r="A270" t="str">
            <v>1.3.3.4.2</v>
          </cell>
          <cell r="B270" t="str">
            <v>Создание, приобретение прочих объектов нематериальных активов всего, в том числе:</v>
          </cell>
          <cell r="C270" t="str">
            <v>Г</v>
          </cell>
        </row>
        <row r="271">
          <cell r="A271" t="str">
            <v>1.3.4</v>
          </cell>
          <cell r="B271" t="str">
            <v>Покупка земельных участков для целей реализации инвестиционных проектов, всего, в том числе:</v>
          </cell>
          <cell r="C271" t="str">
            <v>Г</v>
          </cell>
        </row>
        <row r="272">
          <cell r="A272" t="str">
            <v>1.3.5</v>
          </cell>
          <cell r="B272" t="str">
            <v>Прочие инвестиционные проекты, всего, в том числе:</v>
          </cell>
          <cell r="C272" t="str">
            <v>Г</v>
          </cell>
        </row>
        <row r="273">
          <cell r="A273" t="str">
            <v>1.3.5</v>
          </cell>
          <cell r="B273" t="str">
    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    </cell>
          <cell r="C273" t="str">
            <v>K_Che355</v>
          </cell>
        </row>
        <row r="274">
          <cell r="A274" t="str">
            <v>1.3.5</v>
          </cell>
          <cell r="B274" t="str">
            <v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v>
          </cell>
          <cell r="C274" t="str">
            <v>K_Che356</v>
          </cell>
        </row>
        <row r="275">
          <cell r="A275" t="str">
            <v>1.3.5</v>
          </cell>
          <cell r="B275" t="str">
            <v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v>
          </cell>
          <cell r="C275" t="str">
            <v>K_Che357</v>
          </cell>
        </row>
        <row r="276">
          <cell r="A276" t="str">
            <v>1.4</v>
          </cell>
          <cell r="B276" t="str">
            <v>Иные инвестиционные проекты, всего, в том числе:</v>
          </cell>
          <cell r="C276" t="str">
            <v>Г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Формат №2.1_ot"/>
      <sheetName val="2.5 Отчет финансир источники"/>
      <sheetName val="10 Квартал финансирование"/>
      <sheetName val="11 Квартал финансирование ист"/>
      <sheetName val="12 Квартал освоение"/>
      <sheetName val="13"/>
      <sheetName val="14"/>
      <sheetName val="15"/>
      <sheetName val="16"/>
      <sheetName val="17"/>
      <sheetName val="18квКпкз"/>
      <sheetName val="19квРасш"/>
      <sheetName val="Динамика по оборудованию"/>
    </sheetNames>
    <sheetDataSet>
      <sheetData sheetId="0">
        <row r="11">
          <cell r="B11" t="str">
            <v>5</v>
          </cell>
        </row>
      </sheetData>
      <sheetData sheetId="1">
        <row r="11">
          <cell r="B11" t="str">
            <v>5</v>
          </cell>
        </row>
      </sheetData>
      <sheetData sheetId="2">
        <row r="11">
          <cell r="B11" t="str">
            <v>5</v>
          </cell>
        </row>
      </sheetData>
      <sheetData sheetId="3">
        <row r="21">
          <cell r="P21">
            <v>0</v>
          </cell>
        </row>
      </sheetData>
      <sheetData sheetId="4">
        <row r="25">
          <cell r="D25">
            <v>329.35893877964349</v>
          </cell>
        </row>
      </sheetData>
      <sheetData sheetId="5">
        <row r="25">
          <cell r="D25">
            <v>215.62215355932202</v>
          </cell>
        </row>
      </sheetData>
      <sheetData sheetId="6">
        <row r="25">
          <cell r="D25">
            <v>1023.603895568602</v>
          </cell>
        </row>
      </sheetData>
      <sheetData sheetId="7">
        <row r="25">
          <cell r="E25">
            <v>40</v>
          </cell>
        </row>
      </sheetData>
      <sheetData sheetId="8">
        <row r="24">
          <cell r="A24">
            <v>1</v>
          </cell>
        </row>
      </sheetData>
      <sheetData sheetId="9">
        <row r="25">
          <cell r="E25">
            <v>16</v>
          </cell>
        </row>
      </sheetData>
      <sheetData sheetId="10">
        <row r="25">
          <cell r="D25">
            <v>329.35893877964349</v>
          </cell>
        </row>
      </sheetData>
      <sheetData sheetId="11">
        <row r="25">
          <cell r="D25">
            <v>24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M292"/>
  <sheetViews>
    <sheetView tabSelected="1" zoomScale="60" zoomScaleNormal="60" workbookViewId="0">
      <selection activeCell="H23" sqref="H23"/>
    </sheetView>
  </sheetViews>
  <sheetFormatPr defaultColWidth="10.28515625" defaultRowHeight="15.75" x14ac:dyDescent="0.25"/>
  <cols>
    <col min="1" max="1" width="11.42578125" style="3" customWidth="1"/>
    <col min="2" max="2" width="46.7109375" style="3" customWidth="1"/>
    <col min="3" max="3" width="19.5703125" style="3" customWidth="1"/>
    <col min="4" max="4" width="33.42578125" style="3" customWidth="1"/>
    <col min="5" max="5" width="33.5703125" style="3" customWidth="1"/>
    <col min="6" max="6" width="23.42578125" style="3" customWidth="1"/>
    <col min="7" max="7" width="21" style="3" customWidth="1"/>
    <col min="8" max="8" width="23.140625" style="3" customWidth="1"/>
    <col min="9" max="9" width="21.42578125" style="3" customWidth="1"/>
    <col min="10" max="10" width="23" style="3" customWidth="1"/>
    <col min="11" max="11" width="22.28515625" style="3" customWidth="1"/>
    <col min="12" max="12" width="22" style="3" customWidth="1"/>
    <col min="13" max="13" width="22.7109375" style="3" customWidth="1"/>
    <col min="14" max="16384" width="10.28515625" style="3"/>
  </cols>
  <sheetData>
    <row r="8" spans="1:13" s="3" customFormat="1" ht="18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" t="s">
        <v>0</v>
      </c>
    </row>
    <row r="9" spans="1:13" s="3" customFormat="1" ht="18.7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4" t="s">
        <v>1</v>
      </c>
    </row>
    <row r="10" spans="1:13" s="3" customFormat="1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4" t="s">
        <v>2</v>
      </c>
    </row>
    <row r="11" spans="1:13" s="6" customFormat="1" ht="59.25" customHeight="1" x14ac:dyDescent="0.25">
      <c r="A11" s="5" t="s">
        <v>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s="8" customFormat="1" ht="18.75" customHeight="1" x14ac:dyDescent="0.25">
      <c r="A12" s="7" t="s">
        <v>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s="8" customFormat="1" ht="18.75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s="8" customFormat="1" ht="18.75" customHeight="1" x14ac:dyDescent="0.3">
      <c r="A14" s="10" t="s">
        <v>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s="1" customFormat="1" ht="15.75" customHeight="1" x14ac:dyDescent="0.25">
      <c r="A15" s="11" t="s">
        <v>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s="1" customForma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s="1" customFormat="1" ht="18.75" x14ac:dyDescent="0.25">
      <c r="A17" s="7" t="s">
        <v>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s="1" customFormat="1" x14ac:dyDescent="0.25"/>
    <row r="19" spans="1:13" s="1" customFormat="1" ht="18.75" x14ac:dyDescent="0.25">
      <c r="A19" s="7" t="s">
        <v>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s="1" customFormat="1" x14ac:dyDescent="0.25">
      <c r="A20" s="13" t="s">
        <v>9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spans="1:13" s="15" customForma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 s="18" customFormat="1" ht="79.5" customHeight="1" x14ac:dyDescent="0.2">
      <c r="A22" s="16" t="s">
        <v>10</v>
      </c>
      <c r="B22" s="16" t="s">
        <v>11</v>
      </c>
      <c r="C22" s="16" t="s">
        <v>12</v>
      </c>
      <c r="D22" s="17" t="s">
        <v>13</v>
      </c>
      <c r="E22" s="17" t="s">
        <v>14</v>
      </c>
      <c r="F22" s="17" t="s">
        <v>15</v>
      </c>
      <c r="G22" s="17"/>
      <c r="H22" s="17" t="s">
        <v>16</v>
      </c>
      <c r="I22" s="17"/>
      <c r="J22" s="17" t="s">
        <v>17</v>
      </c>
      <c r="K22" s="17"/>
      <c r="L22" s="17" t="s">
        <v>18</v>
      </c>
      <c r="M22" s="17"/>
    </row>
    <row r="23" spans="1:13" s="18" customFormat="1" ht="55.5" customHeight="1" x14ac:dyDescent="0.2">
      <c r="A23" s="16"/>
      <c r="B23" s="16"/>
      <c r="C23" s="16"/>
      <c r="D23" s="17"/>
      <c r="E23" s="17"/>
      <c r="F23" s="19" t="s">
        <v>19</v>
      </c>
      <c r="G23" s="19" t="s">
        <v>20</v>
      </c>
      <c r="H23" s="19" t="s">
        <v>19</v>
      </c>
      <c r="I23" s="19" t="s">
        <v>20</v>
      </c>
      <c r="J23" s="19" t="s">
        <v>19</v>
      </c>
      <c r="K23" s="19" t="s">
        <v>20</v>
      </c>
      <c r="L23" s="19" t="s">
        <v>19</v>
      </c>
      <c r="M23" s="19" t="s">
        <v>20</v>
      </c>
    </row>
    <row r="24" spans="1:13" s="21" customFormat="1" ht="16.5" x14ac:dyDescent="0.25">
      <c r="A24" s="20">
        <v>1</v>
      </c>
      <c r="B24" s="20">
        <v>2</v>
      </c>
      <c r="C24" s="20">
        <v>3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  <c r="M24" s="20">
        <v>13</v>
      </c>
    </row>
    <row r="25" spans="1:13" s="21" customFormat="1" ht="28.5" customHeight="1" x14ac:dyDescent="0.25">
      <c r="A25" s="22">
        <v>0</v>
      </c>
      <c r="B25" s="23" t="s">
        <v>21</v>
      </c>
      <c r="C25" s="24" t="s">
        <v>22</v>
      </c>
      <c r="D25" s="25" t="s">
        <v>23</v>
      </c>
      <c r="E25" s="25" t="s">
        <v>24</v>
      </c>
      <c r="F25" s="26">
        <f>F26+F33+F41+F47</f>
        <v>411.5</v>
      </c>
      <c r="G25" s="26">
        <f t="shared" ref="G25:M25" si="0">G26+G33+G41+G47</f>
        <v>411.5</v>
      </c>
      <c r="H25" s="26">
        <f t="shared" si="0"/>
        <v>24400</v>
      </c>
      <c r="I25" s="26">
        <f t="shared" si="0"/>
        <v>-19030</v>
      </c>
      <c r="J25" s="26">
        <f t="shared" si="0"/>
        <v>349775</v>
      </c>
      <c r="K25" s="26">
        <f t="shared" si="0"/>
        <v>349775</v>
      </c>
      <c r="L25" s="26">
        <f t="shared" si="0"/>
        <v>0</v>
      </c>
      <c r="M25" s="26">
        <f t="shared" si="0"/>
        <v>0</v>
      </c>
    </row>
    <row r="26" spans="1:13" s="21" customFormat="1" ht="28.5" customHeight="1" x14ac:dyDescent="0.25">
      <c r="A26" s="22" t="s">
        <v>25</v>
      </c>
      <c r="B26" s="23" t="s">
        <v>26</v>
      </c>
      <c r="C26" s="24" t="s">
        <v>22</v>
      </c>
      <c r="D26" s="25" t="s">
        <v>23</v>
      </c>
      <c r="E26" s="25" t="s">
        <v>24</v>
      </c>
      <c r="F26" s="27">
        <f>F27+F28+F29+F30+F31+F32</f>
        <v>411.5</v>
      </c>
      <c r="G26" s="27">
        <f t="shared" ref="G26:M26" si="1">G27+G28+G29+G30+G31+G32</f>
        <v>411.5</v>
      </c>
      <c r="H26" s="27">
        <f t="shared" si="1"/>
        <v>24400</v>
      </c>
      <c r="I26" s="27">
        <f t="shared" si="1"/>
        <v>-19030</v>
      </c>
      <c r="J26" s="27">
        <f t="shared" si="1"/>
        <v>349775</v>
      </c>
      <c r="K26" s="27">
        <f t="shared" si="1"/>
        <v>349775</v>
      </c>
      <c r="L26" s="27">
        <f t="shared" si="1"/>
        <v>0</v>
      </c>
      <c r="M26" s="27">
        <f t="shared" si="1"/>
        <v>0</v>
      </c>
    </row>
    <row r="27" spans="1:13" s="21" customFormat="1" ht="28.5" customHeight="1" x14ac:dyDescent="0.25">
      <c r="A27" s="22" t="s">
        <v>27</v>
      </c>
      <c r="B27" s="23" t="s">
        <v>28</v>
      </c>
      <c r="C27" s="24" t="s">
        <v>22</v>
      </c>
      <c r="D27" s="25" t="s">
        <v>23</v>
      </c>
      <c r="E27" s="25" t="s">
        <v>24</v>
      </c>
      <c r="F27" s="25">
        <f>F50</f>
        <v>411.5</v>
      </c>
      <c r="G27" s="25">
        <f t="shared" ref="G27:M27" si="2">G50</f>
        <v>411.5</v>
      </c>
      <c r="H27" s="25">
        <f t="shared" si="2"/>
        <v>24400</v>
      </c>
      <c r="I27" s="25">
        <f t="shared" si="2"/>
        <v>-19030</v>
      </c>
      <c r="J27" s="25">
        <f t="shared" si="2"/>
        <v>349775</v>
      </c>
      <c r="K27" s="25">
        <f t="shared" si="2"/>
        <v>349775</v>
      </c>
      <c r="L27" s="25">
        <f t="shared" si="2"/>
        <v>0</v>
      </c>
      <c r="M27" s="25">
        <f t="shared" si="2"/>
        <v>0</v>
      </c>
    </row>
    <row r="28" spans="1:13" s="21" customFormat="1" ht="28.5" customHeight="1" x14ac:dyDescent="0.25">
      <c r="A28" s="22" t="s">
        <v>29</v>
      </c>
      <c r="B28" s="23" t="s">
        <v>30</v>
      </c>
      <c r="C28" s="24" t="s">
        <v>22</v>
      </c>
      <c r="D28" s="25" t="s">
        <v>23</v>
      </c>
      <c r="E28" s="25" t="s">
        <v>24</v>
      </c>
      <c r="F28" s="25">
        <f>F87</f>
        <v>0</v>
      </c>
      <c r="G28" s="25">
        <f t="shared" ref="G28:M28" si="3">G87</f>
        <v>0</v>
      </c>
      <c r="H28" s="25">
        <f t="shared" si="3"/>
        <v>0</v>
      </c>
      <c r="I28" s="25">
        <f t="shared" si="3"/>
        <v>0</v>
      </c>
      <c r="J28" s="25">
        <f t="shared" si="3"/>
        <v>0</v>
      </c>
      <c r="K28" s="25">
        <f t="shared" si="3"/>
        <v>0</v>
      </c>
      <c r="L28" s="25">
        <f t="shared" si="3"/>
        <v>0</v>
      </c>
      <c r="M28" s="25">
        <f t="shared" si="3"/>
        <v>0</v>
      </c>
    </row>
    <row r="29" spans="1:13" s="21" customFormat="1" ht="28.5" customHeight="1" x14ac:dyDescent="0.25">
      <c r="A29" s="22" t="s">
        <v>31</v>
      </c>
      <c r="B29" s="23" t="s">
        <v>32</v>
      </c>
      <c r="C29" s="24" t="s">
        <v>22</v>
      </c>
      <c r="D29" s="25" t="s">
        <v>23</v>
      </c>
      <c r="E29" s="25" t="s">
        <v>24</v>
      </c>
      <c r="F29" s="25">
        <f>F107</f>
        <v>0</v>
      </c>
      <c r="G29" s="25">
        <f t="shared" ref="G29:M29" si="4">G107</f>
        <v>0</v>
      </c>
      <c r="H29" s="25">
        <f t="shared" si="4"/>
        <v>0</v>
      </c>
      <c r="I29" s="25">
        <f t="shared" si="4"/>
        <v>0</v>
      </c>
      <c r="J29" s="25">
        <f t="shared" si="4"/>
        <v>0</v>
      </c>
      <c r="K29" s="25">
        <f t="shared" si="4"/>
        <v>0</v>
      </c>
      <c r="L29" s="25">
        <f t="shared" si="4"/>
        <v>0</v>
      </c>
      <c r="M29" s="25">
        <f t="shared" si="4"/>
        <v>0</v>
      </c>
    </row>
    <row r="30" spans="1:13" s="21" customFormat="1" ht="28.5" customHeight="1" x14ac:dyDescent="0.25">
      <c r="A30" s="22" t="s">
        <v>33</v>
      </c>
      <c r="B30" s="23" t="s">
        <v>34</v>
      </c>
      <c r="C30" s="24" t="s">
        <v>22</v>
      </c>
      <c r="D30" s="25" t="s">
        <v>23</v>
      </c>
      <c r="E30" s="25" t="s">
        <v>24</v>
      </c>
      <c r="F30" s="25">
        <f t="shared" ref="F30:M30" si="5">F110</f>
        <v>0</v>
      </c>
      <c r="G30" s="25">
        <f t="shared" si="5"/>
        <v>0</v>
      </c>
      <c r="H30" s="25">
        <f t="shared" si="5"/>
        <v>0</v>
      </c>
      <c r="I30" s="25">
        <f t="shared" si="5"/>
        <v>0</v>
      </c>
      <c r="J30" s="25">
        <f t="shared" si="5"/>
        <v>0</v>
      </c>
      <c r="K30" s="25">
        <f t="shared" si="5"/>
        <v>0</v>
      </c>
      <c r="L30" s="25">
        <f t="shared" si="5"/>
        <v>0</v>
      </c>
      <c r="M30" s="25">
        <f t="shared" si="5"/>
        <v>0</v>
      </c>
    </row>
    <row r="31" spans="1:13" s="21" customFormat="1" ht="28.5" customHeight="1" x14ac:dyDescent="0.25">
      <c r="A31" s="22" t="s">
        <v>35</v>
      </c>
      <c r="B31" s="23" t="s">
        <v>36</v>
      </c>
      <c r="C31" s="24" t="s">
        <v>22</v>
      </c>
      <c r="D31" s="25" t="s">
        <v>23</v>
      </c>
      <c r="E31" s="25" t="s">
        <v>24</v>
      </c>
      <c r="F31" s="25">
        <f t="shared" ref="F31:M32" si="6">F127</f>
        <v>0</v>
      </c>
      <c r="G31" s="25">
        <f t="shared" si="6"/>
        <v>0</v>
      </c>
      <c r="H31" s="25">
        <f t="shared" si="6"/>
        <v>0</v>
      </c>
      <c r="I31" s="25">
        <f t="shared" si="6"/>
        <v>0</v>
      </c>
      <c r="J31" s="25">
        <f t="shared" si="6"/>
        <v>0</v>
      </c>
      <c r="K31" s="25">
        <f t="shared" si="6"/>
        <v>0</v>
      </c>
      <c r="L31" s="25">
        <f t="shared" si="6"/>
        <v>0</v>
      </c>
      <c r="M31" s="25">
        <f t="shared" si="6"/>
        <v>0</v>
      </c>
    </row>
    <row r="32" spans="1:13" s="21" customFormat="1" ht="28.5" customHeight="1" x14ac:dyDescent="0.25">
      <c r="A32" s="22" t="s">
        <v>37</v>
      </c>
      <c r="B32" s="23" t="s">
        <v>38</v>
      </c>
      <c r="C32" s="24" t="s">
        <v>22</v>
      </c>
      <c r="D32" s="25" t="s">
        <v>23</v>
      </c>
      <c r="E32" s="25" t="s">
        <v>24</v>
      </c>
      <c r="F32" s="25">
        <f t="shared" si="6"/>
        <v>0</v>
      </c>
      <c r="G32" s="25">
        <f t="shared" si="6"/>
        <v>0</v>
      </c>
      <c r="H32" s="25">
        <f t="shared" si="6"/>
        <v>0</v>
      </c>
      <c r="I32" s="25">
        <f t="shared" si="6"/>
        <v>0</v>
      </c>
      <c r="J32" s="25">
        <f t="shared" si="6"/>
        <v>0</v>
      </c>
      <c r="K32" s="25">
        <f t="shared" si="6"/>
        <v>0</v>
      </c>
      <c r="L32" s="25">
        <f t="shared" si="6"/>
        <v>0</v>
      </c>
      <c r="M32" s="25">
        <f t="shared" si="6"/>
        <v>0</v>
      </c>
    </row>
    <row r="33" spans="1:13" s="21" customFormat="1" ht="28.5" customHeight="1" x14ac:dyDescent="0.25">
      <c r="A33" s="22" t="s">
        <v>39</v>
      </c>
      <c r="B33" s="23" t="s">
        <v>40</v>
      </c>
      <c r="C33" s="24" t="s">
        <v>22</v>
      </c>
      <c r="D33" s="25" t="s">
        <v>23</v>
      </c>
      <c r="E33" s="25" t="s">
        <v>24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</row>
    <row r="34" spans="1:13" s="21" customFormat="1" ht="28.5" customHeight="1" x14ac:dyDescent="0.25">
      <c r="A34" s="22" t="s">
        <v>41</v>
      </c>
      <c r="B34" s="23" t="s">
        <v>42</v>
      </c>
      <c r="C34" s="24" t="s">
        <v>22</v>
      </c>
      <c r="D34" s="25" t="s">
        <v>23</v>
      </c>
      <c r="E34" s="25" t="s">
        <v>24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</row>
    <row r="35" spans="1:13" s="21" customFormat="1" ht="28.5" customHeight="1" x14ac:dyDescent="0.25">
      <c r="A35" s="22" t="s">
        <v>43</v>
      </c>
      <c r="B35" s="23" t="s">
        <v>44</v>
      </c>
      <c r="C35" s="24" t="s">
        <v>22</v>
      </c>
      <c r="D35" s="25" t="s">
        <v>23</v>
      </c>
      <c r="E35" s="25" t="s">
        <v>24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</row>
    <row r="36" spans="1:13" s="21" customFormat="1" ht="28.5" customHeight="1" x14ac:dyDescent="0.25">
      <c r="A36" s="22" t="s">
        <v>45</v>
      </c>
      <c r="B36" s="23" t="s">
        <v>46</v>
      </c>
      <c r="C36" s="24" t="s">
        <v>22</v>
      </c>
      <c r="D36" s="25" t="s">
        <v>23</v>
      </c>
      <c r="E36" s="25" t="s">
        <v>24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</row>
    <row r="37" spans="1:13" s="21" customFormat="1" ht="28.5" customHeight="1" x14ac:dyDescent="0.25">
      <c r="A37" s="22" t="s">
        <v>47</v>
      </c>
      <c r="B37" s="23" t="s">
        <v>48</v>
      </c>
      <c r="C37" s="24" t="s">
        <v>22</v>
      </c>
      <c r="D37" s="25" t="s">
        <v>23</v>
      </c>
      <c r="E37" s="25" t="s">
        <v>24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</row>
    <row r="38" spans="1:13" s="21" customFormat="1" ht="28.5" customHeight="1" x14ac:dyDescent="0.25">
      <c r="A38" s="22" t="s">
        <v>49</v>
      </c>
      <c r="B38" s="23" t="s">
        <v>50</v>
      </c>
      <c r="C38" s="24" t="s">
        <v>22</v>
      </c>
      <c r="D38" s="25" t="s">
        <v>23</v>
      </c>
      <c r="E38" s="25" t="s">
        <v>24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</row>
    <row r="39" spans="1:13" s="21" customFormat="1" ht="28.5" customHeight="1" x14ac:dyDescent="0.25">
      <c r="A39" s="22" t="s">
        <v>51</v>
      </c>
      <c r="B39" s="23" t="s">
        <v>36</v>
      </c>
      <c r="C39" s="24" t="s">
        <v>22</v>
      </c>
      <c r="D39" s="25" t="s">
        <v>23</v>
      </c>
      <c r="E39" s="25" t="s">
        <v>24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</row>
    <row r="40" spans="1:13" s="21" customFormat="1" ht="28.5" customHeight="1" x14ac:dyDescent="0.25">
      <c r="A40" s="22" t="s">
        <v>52</v>
      </c>
      <c r="B40" s="23" t="s">
        <v>38</v>
      </c>
      <c r="C40" s="24" t="s">
        <v>22</v>
      </c>
      <c r="D40" s="25" t="s">
        <v>23</v>
      </c>
      <c r="E40" s="25" t="s">
        <v>24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</row>
    <row r="41" spans="1:13" s="21" customFormat="1" ht="28.5" customHeight="1" x14ac:dyDescent="0.25">
      <c r="A41" s="22" t="s">
        <v>53</v>
      </c>
      <c r="B41" s="23" t="s">
        <v>54</v>
      </c>
      <c r="C41" s="24" t="s">
        <v>22</v>
      </c>
      <c r="D41" s="25" t="s">
        <v>23</v>
      </c>
      <c r="E41" s="25" t="s">
        <v>24</v>
      </c>
      <c r="F41" s="25">
        <f>F262</f>
        <v>0</v>
      </c>
      <c r="G41" s="25">
        <f t="shared" ref="G41:M42" si="7">G262</f>
        <v>0</v>
      </c>
      <c r="H41" s="25">
        <f t="shared" si="7"/>
        <v>0</v>
      </c>
      <c r="I41" s="25">
        <f t="shared" si="7"/>
        <v>0</v>
      </c>
      <c r="J41" s="25">
        <f t="shared" si="7"/>
        <v>0</v>
      </c>
      <c r="K41" s="25">
        <f t="shared" si="7"/>
        <v>0</v>
      </c>
      <c r="L41" s="25">
        <f t="shared" si="7"/>
        <v>0</v>
      </c>
      <c r="M41" s="25">
        <f t="shared" si="7"/>
        <v>0</v>
      </c>
    </row>
    <row r="42" spans="1:13" s="21" customFormat="1" ht="28.5" customHeight="1" x14ac:dyDescent="0.25">
      <c r="A42" s="22" t="s">
        <v>55</v>
      </c>
      <c r="B42" s="23" t="s">
        <v>44</v>
      </c>
      <c r="C42" s="24" t="s">
        <v>22</v>
      </c>
      <c r="D42" s="25" t="s">
        <v>23</v>
      </c>
      <c r="E42" s="25" t="s">
        <v>24</v>
      </c>
      <c r="F42" s="25">
        <f>F263</f>
        <v>0</v>
      </c>
      <c r="G42" s="25">
        <f t="shared" si="7"/>
        <v>0</v>
      </c>
      <c r="H42" s="25">
        <f t="shared" si="7"/>
        <v>0</v>
      </c>
      <c r="I42" s="25">
        <f t="shared" si="7"/>
        <v>0</v>
      </c>
      <c r="J42" s="25">
        <f t="shared" si="7"/>
        <v>0</v>
      </c>
      <c r="K42" s="25">
        <f t="shared" si="7"/>
        <v>0</v>
      </c>
      <c r="L42" s="25">
        <f t="shared" si="7"/>
        <v>0</v>
      </c>
      <c r="M42" s="25">
        <f t="shared" si="7"/>
        <v>0</v>
      </c>
    </row>
    <row r="43" spans="1:13" s="21" customFormat="1" ht="28.5" customHeight="1" x14ac:dyDescent="0.25">
      <c r="A43" s="22" t="s">
        <v>56</v>
      </c>
      <c r="B43" s="23" t="s">
        <v>57</v>
      </c>
      <c r="C43" s="24" t="s">
        <v>22</v>
      </c>
      <c r="D43" s="25" t="s">
        <v>23</v>
      </c>
      <c r="E43" s="25" t="s">
        <v>24</v>
      </c>
      <c r="F43" s="25">
        <f>F269</f>
        <v>0</v>
      </c>
      <c r="G43" s="25">
        <f t="shared" ref="G43:M43" si="8">G269</f>
        <v>0</v>
      </c>
      <c r="H43" s="25">
        <f t="shared" si="8"/>
        <v>0</v>
      </c>
      <c r="I43" s="25">
        <f t="shared" si="8"/>
        <v>0</v>
      </c>
      <c r="J43" s="25">
        <f t="shared" si="8"/>
        <v>0</v>
      </c>
      <c r="K43" s="25">
        <f t="shared" si="8"/>
        <v>0</v>
      </c>
      <c r="L43" s="25">
        <f t="shared" si="8"/>
        <v>0</v>
      </c>
      <c r="M43" s="25">
        <f t="shared" si="8"/>
        <v>0</v>
      </c>
    </row>
    <row r="44" spans="1:13" s="21" customFormat="1" ht="28.5" customHeight="1" x14ac:dyDescent="0.25">
      <c r="A44" s="22" t="s">
        <v>58</v>
      </c>
      <c r="B44" s="23" t="s">
        <v>59</v>
      </c>
      <c r="C44" s="24" t="s">
        <v>22</v>
      </c>
      <c r="D44" s="25" t="s">
        <v>23</v>
      </c>
      <c r="E44" s="25" t="s">
        <v>24</v>
      </c>
      <c r="F44" s="25">
        <f>F276</f>
        <v>0</v>
      </c>
      <c r="G44" s="25">
        <f t="shared" ref="G44:M44" si="9">G276</f>
        <v>0</v>
      </c>
      <c r="H44" s="25">
        <f t="shared" si="9"/>
        <v>0</v>
      </c>
      <c r="I44" s="25">
        <f t="shared" si="9"/>
        <v>0</v>
      </c>
      <c r="J44" s="25">
        <f t="shared" si="9"/>
        <v>0</v>
      </c>
      <c r="K44" s="25">
        <f t="shared" si="9"/>
        <v>0</v>
      </c>
      <c r="L44" s="25">
        <f t="shared" si="9"/>
        <v>0</v>
      </c>
      <c r="M44" s="25">
        <f t="shared" si="9"/>
        <v>0</v>
      </c>
    </row>
    <row r="45" spans="1:13" s="21" customFormat="1" ht="28.5" customHeight="1" x14ac:dyDescent="0.25">
      <c r="A45" s="22" t="s">
        <v>60</v>
      </c>
      <c r="B45" s="23" t="s">
        <v>36</v>
      </c>
      <c r="C45" s="24" t="s">
        <v>22</v>
      </c>
      <c r="D45" s="25" t="s">
        <v>23</v>
      </c>
      <c r="E45" s="25" t="s">
        <v>24</v>
      </c>
      <c r="F45" s="25">
        <f>F283</f>
        <v>0</v>
      </c>
      <c r="G45" s="25">
        <f t="shared" ref="G45:M46" si="10">G283</f>
        <v>0</v>
      </c>
      <c r="H45" s="25">
        <f t="shared" si="10"/>
        <v>0</v>
      </c>
      <c r="I45" s="25">
        <f t="shared" si="10"/>
        <v>0</v>
      </c>
      <c r="J45" s="25">
        <f t="shared" si="10"/>
        <v>0</v>
      </c>
      <c r="K45" s="25">
        <f t="shared" si="10"/>
        <v>0</v>
      </c>
      <c r="L45" s="25">
        <f t="shared" si="10"/>
        <v>0</v>
      </c>
      <c r="M45" s="25">
        <f t="shared" si="10"/>
        <v>0</v>
      </c>
    </row>
    <row r="46" spans="1:13" s="21" customFormat="1" ht="28.5" customHeight="1" x14ac:dyDescent="0.25">
      <c r="A46" s="22" t="s">
        <v>61</v>
      </c>
      <c r="B46" s="23" t="s">
        <v>38</v>
      </c>
      <c r="C46" s="24" t="s">
        <v>22</v>
      </c>
      <c r="D46" s="25" t="s">
        <v>23</v>
      </c>
      <c r="E46" s="25" t="s">
        <v>24</v>
      </c>
      <c r="F46" s="25">
        <f>F284</f>
        <v>0</v>
      </c>
      <c r="G46" s="25">
        <f t="shared" si="10"/>
        <v>0</v>
      </c>
      <c r="H46" s="25">
        <f t="shared" si="10"/>
        <v>0</v>
      </c>
      <c r="I46" s="25">
        <f t="shared" si="10"/>
        <v>0</v>
      </c>
      <c r="J46" s="25">
        <f t="shared" si="10"/>
        <v>0</v>
      </c>
      <c r="K46" s="25">
        <f t="shared" si="10"/>
        <v>0</v>
      </c>
      <c r="L46" s="25">
        <f t="shared" si="10"/>
        <v>0</v>
      </c>
      <c r="M46" s="25">
        <f t="shared" si="10"/>
        <v>0</v>
      </c>
    </row>
    <row r="47" spans="1:13" s="21" customFormat="1" ht="28.5" customHeight="1" x14ac:dyDescent="0.25">
      <c r="A47" s="22" t="s">
        <v>62</v>
      </c>
      <c r="B47" s="23" t="s">
        <v>63</v>
      </c>
      <c r="C47" s="24" t="s">
        <v>22</v>
      </c>
      <c r="D47" s="25" t="s">
        <v>23</v>
      </c>
      <c r="E47" s="25" t="s">
        <v>24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</row>
    <row r="48" spans="1:13" s="21" customFormat="1" ht="28.5" customHeight="1" x14ac:dyDescent="0.25">
      <c r="A48" s="22" t="s">
        <v>64</v>
      </c>
      <c r="B48" s="23" t="s">
        <v>24</v>
      </c>
      <c r="C48" s="24" t="s">
        <v>22</v>
      </c>
      <c r="D48" s="25" t="s">
        <v>23</v>
      </c>
      <c r="E48" s="25" t="s">
        <v>24</v>
      </c>
      <c r="F48" s="25">
        <f t="shared" ref="F48:M48" si="11">SUM(F49,F223,F262,F288)</f>
        <v>411.5</v>
      </c>
      <c r="G48" s="25">
        <f t="shared" si="11"/>
        <v>411.5</v>
      </c>
      <c r="H48" s="25">
        <f t="shared" si="11"/>
        <v>24400</v>
      </c>
      <c r="I48" s="25">
        <f t="shared" si="11"/>
        <v>-19030</v>
      </c>
      <c r="J48" s="25">
        <f t="shared" si="11"/>
        <v>349775</v>
      </c>
      <c r="K48" s="25">
        <f t="shared" si="11"/>
        <v>349775</v>
      </c>
      <c r="L48" s="25">
        <f t="shared" si="11"/>
        <v>0</v>
      </c>
      <c r="M48" s="25">
        <f t="shared" si="11"/>
        <v>0</v>
      </c>
    </row>
    <row r="49" spans="1:13" s="21" customFormat="1" ht="28.5" customHeight="1" x14ac:dyDescent="0.25">
      <c r="A49" s="22" t="s">
        <v>65</v>
      </c>
      <c r="B49" s="23" t="s">
        <v>66</v>
      </c>
      <c r="C49" s="24" t="s">
        <v>22</v>
      </c>
      <c r="D49" s="25" t="s">
        <v>23</v>
      </c>
      <c r="E49" s="25" t="s">
        <v>24</v>
      </c>
      <c r="F49" s="25">
        <f t="shared" ref="F49:M49" si="12">F50+F87+F107+F110+F127+F128</f>
        <v>411.5</v>
      </c>
      <c r="G49" s="25">
        <f t="shared" si="12"/>
        <v>411.5</v>
      </c>
      <c r="H49" s="25">
        <f t="shared" si="12"/>
        <v>24400</v>
      </c>
      <c r="I49" s="25">
        <f t="shared" si="12"/>
        <v>-19030</v>
      </c>
      <c r="J49" s="25">
        <f t="shared" si="12"/>
        <v>349775</v>
      </c>
      <c r="K49" s="25">
        <f t="shared" si="12"/>
        <v>349775</v>
      </c>
      <c r="L49" s="25">
        <f t="shared" si="12"/>
        <v>0</v>
      </c>
      <c r="M49" s="25">
        <f t="shared" si="12"/>
        <v>0</v>
      </c>
    </row>
    <row r="50" spans="1:13" s="21" customFormat="1" ht="28.5" customHeight="1" x14ac:dyDescent="0.25">
      <c r="A50" s="22" t="s">
        <v>67</v>
      </c>
      <c r="B50" s="23" t="s">
        <v>68</v>
      </c>
      <c r="C50" s="24" t="s">
        <v>22</v>
      </c>
      <c r="D50" s="25" t="s">
        <v>23</v>
      </c>
      <c r="E50" s="25" t="s">
        <v>24</v>
      </c>
      <c r="F50" s="25">
        <f t="shared" ref="F50:M50" si="13">F51+F64+F67+F76</f>
        <v>411.5</v>
      </c>
      <c r="G50" s="25">
        <f t="shared" si="13"/>
        <v>411.5</v>
      </c>
      <c r="H50" s="25">
        <f t="shared" si="13"/>
        <v>24400</v>
      </c>
      <c r="I50" s="25">
        <f t="shared" si="13"/>
        <v>-19030</v>
      </c>
      <c r="J50" s="25">
        <f t="shared" si="13"/>
        <v>349775</v>
      </c>
      <c r="K50" s="25">
        <f t="shared" si="13"/>
        <v>349775</v>
      </c>
      <c r="L50" s="25">
        <f t="shared" si="13"/>
        <v>0</v>
      </c>
      <c r="M50" s="25">
        <f t="shared" si="13"/>
        <v>0</v>
      </c>
    </row>
    <row r="51" spans="1:13" s="21" customFormat="1" ht="28.5" customHeight="1" x14ac:dyDescent="0.25">
      <c r="A51" s="28" t="str">
        <f>'[1]Формат ИПР'!A35</f>
        <v>1.1.1.1</v>
      </c>
      <c r="B51" s="28" t="str">
        <f>'[1]Формат ИПР'!B35</f>
        <v>Технологическое присоединение энергопринимающих устройств потребителей, всего, в том числе:</v>
      </c>
      <c r="C51" s="28" t="str">
        <f>'[1]Формат ИПР'!C35</f>
        <v>Г</v>
      </c>
      <c r="D51" s="25" t="s">
        <v>23</v>
      </c>
      <c r="E51" s="25" t="s">
        <v>24</v>
      </c>
      <c r="F51" s="25">
        <f>SUM(F52,F53,F54)</f>
        <v>218.5</v>
      </c>
      <c r="G51" s="25">
        <f t="shared" ref="G51:M51" si="14">SUM(G52,G53,G54)</f>
        <v>218.5</v>
      </c>
      <c r="H51" s="25">
        <f t="shared" si="14"/>
        <v>-60</v>
      </c>
      <c r="I51" s="25">
        <f t="shared" si="14"/>
        <v>-13660</v>
      </c>
      <c r="J51" s="25">
        <f t="shared" si="14"/>
        <v>185725</v>
      </c>
      <c r="K51" s="25">
        <f t="shared" si="14"/>
        <v>185725</v>
      </c>
      <c r="L51" s="25">
        <f t="shared" si="14"/>
        <v>0</v>
      </c>
      <c r="M51" s="25">
        <f t="shared" si="14"/>
        <v>0</v>
      </c>
    </row>
    <row r="52" spans="1:13" s="21" customFormat="1" ht="28.5" customHeight="1" x14ac:dyDescent="0.25">
      <c r="A52" s="20" t="str">
        <f>'[1]Формат ИПР'!A36</f>
        <v>1.1.1.1.1</v>
      </c>
      <c r="B52" s="20" t="str">
        <f>'[1]Формат ИПР'!B36</f>
        <v>Технологическое присоединение энергопринимающих устройств потребителей максимальной мощностью до 15 кВт включительно, всего</v>
      </c>
      <c r="C52" s="20" t="str">
        <f>'[1]Формат ИПР'!C36</f>
        <v>1.1.1.1.1</v>
      </c>
      <c r="D52" s="29" t="s">
        <v>23</v>
      </c>
      <c r="E52" s="29" t="s">
        <v>24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</row>
    <row r="53" spans="1:13" s="21" customFormat="1" ht="28.5" customHeight="1" x14ac:dyDescent="0.25">
      <c r="A53" s="20" t="str">
        <f>'[1]Формат ИПР'!A39</f>
        <v>1.1.1.1.2</v>
      </c>
      <c r="B53" s="20" t="str">
        <f>'[1]Формат ИПР'!B39</f>
        <v>Технологическое присоединение энергопринимающих устройств потребителей максимальной мощностью от 15 до 150 кВт включительно, всего</v>
      </c>
      <c r="C53" s="20" t="str">
        <f>'[1]Формат ИПР'!C39</f>
        <v>1.1.1.1.2</v>
      </c>
      <c r="D53" s="29" t="s">
        <v>23</v>
      </c>
      <c r="E53" s="29" t="s">
        <v>24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</row>
    <row r="54" spans="1:13" s="21" customFormat="1" ht="28.5" customHeight="1" x14ac:dyDescent="0.25">
      <c r="A54" s="28" t="str">
        <f>'[1]Формат ИПР'!A42</f>
        <v>1.1.1.1.3</v>
      </c>
      <c r="B54" s="28" t="str">
        <f>'[1]Формат ИПР'!B42</f>
        <v>Технологическое присоединение энергопринимающих устройств потребителей свыше 150 кВт, всего, в том числе:</v>
      </c>
      <c r="C54" s="28" t="str">
        <f>'[1]Формат ИПР'!C42</f>
        <v>Г</v>
      </c>
      <c r="D54" s="25" t="s">
        <v>23</v>
      </c>
      <c r="E54" s="25" t="s">
        <v>24</v>
      </c>
      <c r="F54" s="25">
        <f t="shared" ref="F54:M54" si="15">SUM(F55:F63)</f>
        <v>218.5</v>
      </c>
      <c r="G54" s="25">
        <f t="shared" si="15"/>
        <v>218.5</v>
      </c>
      <c r="H54" s="25">
        <f t="shared" si="15"/>
        <v>-60</v>
      </c>
      <c r="I54" s="25">
        <f t="shared" si="15"/>
        <v>-13660</v>
      </c>
      <c r="J54" s="25">
        <f t="shared" si="15"/>
        <v>185725</v>
      </c>
      <c r="K54" s="25">
        <f t="shared" si="15"/>
        <v>185725</v>
      </c>
      <c r="L54" s="25">
        <f t="shared" si="15"/>
        <v>0</v>
      </c>
      <c r="M54" s="25">
        <f t="shared" si="15"/>
        <v>0</v>
      </c>
    </row>
    <row r="55" spans="1:13" s="21" customFormat="1" ht="28.5" customHeight="1" x14ac:dyDescent="0.25">
      <c r="A55" s="20" t="str">
        <f>'[1]Формат ИПР'!A43</f>
        <v>1.1.1.1.3</v>
      </c>
      <c r="B55" s="20" t="str">
        <f>'[1]Формат ИПР'!B43</f>
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</c>
      <c r="C55" s="30" t="str">
        <f>'[1]Формат ИПР'!C43</f>
        <v>I_Che146</v>
      </c>
      <c r="D55" s="29" t="s">
        <v>69</v>
      </c>
      <c r="E55" s="29" t="s">
        <v>24</v>
      </c>
      <c r="F55" s="29">
        <v>80</v>
      </c>
      <c r="G55" s="29">
        <v>80</v>
      </c>
      <c r="H55" s="29">
        <v>24440</v>
      </c>
      <c r="I55" s="29">
        <v>22040</v>
      </c>
      <c r="J55" s="29">
        <v>68000</v>
      </c>
      <c r="K55" s="29">
        <v>68000</v>
      </c>
      <c r="L55" s="29">
        <v>0</v>
      </c>
      <c r="M55" s="29">
        <v>0</v>
      </c>
    </row>
    <row r="56" spans="1:13" s="21" customFormat="1" ht="28.5" customHeight="1" x14ac:dyDescent="0.25">
      <c r="A56" s="20" t="str">
        <f>'[1]Формат ИПР'!A44</f>
        <v>1.1.1.1.3</v>
      </c>
      <c r="B56" s="20" t="str">
        <f>'[1]Формат ИПР'!B44</f>
        <v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v>
      </c>
      <c r="C56" s="30" t="str">
        <f>'[1]Формат ИПР'!C44</f>
        <v>K_Che258</v>
      </c>
      <c r="D56" s="29" t="s">
        <v>70</v>
      </c>
      <c r="E56" s="29" t="s">
        <v>24</v>
      </c>
      <c r="F56" s="29">
        <v>32</v>
      </c>
      <c r="G56" s="29">
        <v>32</v>
      </c>
      <c r="H56" s="29">
        <v>-32630</v>
      </c>
      <c r="I56" s="29">
        <v>-33880</v>
      </c>
      <c r="J56" s="29">
        <v>27200</v>
      </c>
      <c r="K56" s="29">
        <v>27200</v>
      </c>
      <c r="L56" s="29">
        <v>0</v>
      </c>
      <c r="M56" s="29">
        <v>0</v>
      </c>
    </row>
    <row r="57" spans="1:13" s="21" customFormat="1" ht="28.5" customHeight="1" x14ac:dyDescent="0.25">
      <c r="A57" s="20" t="str">
        <f>'[1]Формат ИПР'!A45</f>
        <v>1.1.1.1.3</v>
      </c>
      <c r="B57" s="20" t="str">
        <f>'[1]Формат ИПР'!B45</f>
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</c>
      <c r="C57" s="30" t="str">
        <f>'[1]Формат ИПР'!C45</f>
        <v>N_Che460</v>
      </c>
      <c r="D57" s="29" t="s">
        <v>71</v>
      </c>
      <c r="E57" s="29" t="s">
        <v>24</v>
      </c>
      <c r="F57" s="29">
        <v>6.5</v>
      </c>
      <c r="G57" s="29">
        <v>6.5</v>
      </c>
      <c r="H57" s="29">
        <v>-970</v>
      </c>
      <c r="I57" s="29">
        <v>-2470</v>
      </c>
      <c r="J57" s="29">
        <v>5525</v>
      </c>
      <c r="K57" s="29">
        <v>5525</v>
      </c>
      <c r="L57" s="29">
        <v>0</v>
      </c>
      <c r="M57" s="29">
        <v>0</v>
      </c>
    </row>
    <row r="58" spans="1:13" s="21" customFormat="1" ht="28.5" customHeight="1" x14ac:dyDescent="0.25">
      <c r="A58" s="20" t="str">
        <f>'[1]Формат ИПР'!A46</f>
        <v>1.1.1.1.3</v>
      </c>
      <c r="B58" s="20" t="str">
        <f>'[1]Формат ИПР'!B46</f>
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v>
      </c>
      <c r="C58" s="20" t="str">
        <f>'[1]Формат ИПР'!C46</f>
        <v>M_Che424</v>
      </c>
      <c r="D58" s="29" t="s">
        <v>23</v>
      </c>
      <c r="E58" s="29" t="s">
        <v>24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</row>
    <row r="59" spans="1:13" s="21" customFormat="1" ht="28.5" customHeight="1" x14ac:dyDescent="0.25">
      <c r="A59" s="20" t="str">
        <f>'[1]Формат ИПР'!A47</f>
        <v>1.1.1.1.3</v>
      </c>
      <c r="B59" s="20" t="str">
        <f>'[1]Формат ИПР'!B47</f>
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v>
      </c>
      <c r="C59" s="20" t="str">
        <f>'[1]Формат ИПР'!C47</f>
        <v>M_Che425</v>
      </c>
      <c r="D59" s="29" t="s">
        <v>72</v>
      </c>
      <c r="E59" s="29" t="s">
        <v>24</v>
      </c>
      <c r="F59" s="29">
        <v>4</v>
      </c>
      <c r="G59" s="29">
        <v>4</v>
      </c>
      <c r="H59" s="29">
        <v>-1290</v>
      </c>
      <c r="I59" s="29">
        <v>-1440</v>
      </c>
      <c r="J59" s="29">
        <v>3400</v>
      </c>
      <c r="K59" s="29">
        <v>3400</v>
      </c>
      <c r="L59" s="29">
        <v>0</v>
      </c>
      <c r="M59" s="29">
        <v>0</v>
      </c>
    </row>
    <row r="60" spans="1:13" s="21" customFormat="1" ht="28.5" customHeight="1" x14ac:dyDescent="0.25">
      <c r="A60" s="20" t="str">
        <f>'[1]Формат ИПР'!A48</f>
        <v>1.1.1.1.3</v>
      </c>
      <c r="B60" s="20" t="str">
        <f>'[1]Формат ИПР'!B48</f>
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v>
      </c>
      <c r="C60" s="20" t="str">
        <f>'[1]Формат ИПР'!C48</f>
        <v>M_Che426</v>
      </c>
      <c r="D60" s="29" t="s">
        <v>73</v>
      </c>
      <c r="E60" s="29" t="s">
        <v>24</v>
      </c>
      <c r="F60" s="29">
        <v>32</v>
      </c>
      <c r="G60" s="29">
        <v>32</v>
      </c>
      <c r="H60" s="29">
        <v>10110</v>
      </c>
      <c r="I60" s="29">
        <v>7550</v>
      </c>
      <c r="J60" s="29">
        <v>27200</v>
      </c>
      <c r="K60" s="29">
        <v>27200</v>
      </c>
      <c r="L60" s="29">
        <v>0</v>
      </c>
      <c r="M60" s="29">
        <v>0</v>
      </c>
    </row>
    <row r="61" spans="1:13" s="21" customFormat="1" ht="86.25" customHeight="1" x14ac:dyDescent="0.25">
      <c r="A61" s="20" t="str">
        <f>'[1]Формат ИПР'!A49</f>
        <v>1.1.1.1.3</v>
      </c>
      <c r="B61" s="20" t="str">
        <f>'[1]Формат ИПР'!B49</f>
        <v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v>
      </c>
      <c r="C61" s="20" t="str">
        <f>'[1]Формат ИПР'!C49</f>
        <v>N_Che462_23</v>
      </c>
      <c r="D61" s="29" t="s">
        <v>74</v>
      </c>
      <c r="E61" s="29" t="s">
        <v>24</v>
      </c>
      <c r="F61" s="29">
        <v>32</v>
      </c>
      <c r="G61" s="29">
        <v>32</v>
      </c>
      <c r="H61" s="29">
        <v>-9830</v>
      </c>
      <c r="I61" s="29">
        <v>-13010</v>
      </c>
      <c r="J61" s="29">
        <v>27200</v>
      </c>
      <c r="K61" s="29">
        <v>27200</v>
      </c>
      <c r="L61" s="29">
        <v>0</v>
      </c>
      <c r="M61" s="29">
        <v>0</v>
      </c>
    </row>
    <row r="62" spans="1:13" s="21" customFormat="1" ht="28.5" customHeight="1" x14ac:dyDescent="0.25">
      <c r="A62" s="20" t="str">
        <f>'[1]Формат ИПР'!A50</f>
        <v>1.1.1.1.3</v>
      </c>
      <c r="B62" s="20" t="str">
        <f>'[1]Формат ИПР'!B50</f>
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</c>
      <c r="C62" s="20" t="str">
        <f>'[1]Формат ИПР'!C50</f>
        <v>N_Che463_23</v>
      </c>
      <c r="D62" s="29" t="s">
        <v>72</v>
      </c>
      <c r="E62" s="29" t="s">
        <v>24</v>
      </c>
      <c r="F62" s="29">
        <v>32</v>
      </c>
      <c r="G62" s="29">
        <v>32</v>
      </c>
      <c r="H62" s="29">
        <v>10110</v>
      </c>
      <c r="I62" s="29">
        <v>7550</v>
      </c>
      <c r="J62" s="29">
        <v>27200</v>
      </c>
      <c r="K62" s="29">
        <v>27200</v>
      </c>
      <c r="L62" s="29">
        <v>0</v>
      </c>
      <c r="M62" s="29">
        <v>0</v>
      </c>
    </row>
    <row r="63" spans="1:13" s="21" customFormat="1" ht="28.5" customHeight="1" x14ac:dyDescent="0.25">
      <c r="A63" s="20" t="str">
        <f>'[1]Формат ИПР'!A51</f>
        <v>1.1.1.1.3</v>
      </c>
      <c r="B63" s="20" t="str">
        <f>'[1]Формат ИПР'!B51</f>
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v>
      </c>
      <c r="C63" s="20" t="str">
        <f>'[1]Формат ИПР'!C51</f>
        <v>M_Che427</v>
      </c>
      <c r="D63" s="29" t="s">
        <v>23</v>
      </c>
      <c r="E63" s="29" t="s">
        <v>24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</row>
    <row r="64" spans="1:13" s="21" customFormat="1" ht="28.5" customHeight="1" x14ac:dyDescent="0.25">
      <c r="A64" s="28" t="str">
        <f>'[1]Формат ИПР'!A52</f>
        <v>1.1.1.2</v>
      </c>
      <c r="B64" s="28" t="str">
        <f>'[1]Формат ИПР'!B52</f>
        <v>Технологическое присоединение объектов электросетевого хозяйства всего, в том числе:</v>
      </c>
      <c r="C64" s="28" t="str">
        <f>'[1]Формат ИПР'!C52</f>
        <v>Г</v>
      </c>
      <c r="D64" s="25" t="s">
        <v>23</v>
      </c>
      <c r="E64" s="25" t="s">
        <v>24</v>
      </c>
      <c r="F64" s="25">
        <f t="shared" ref="F64:M64" si="16">F65+F66</f>
        <v>0</v>
      </c>
      <c r="G64" s="25">
        <f t="shared" si="16"/>
        <v>0</v>
      </c>
      <c r="H64" s="25">
        <f t="shared" si="16"/>
        <v>0</v>
      </c>
      <c r="I64" s="25">
        <f t="shared" si="16"/>
        <v>0</v>
      </c>
      <c r="J64" s="25">
        <f t="shared" si="16"/>
        <v>0</v>
      </c>
      <c r="K64" s="25">
        <f t="shared" si="16"/>
        <v>0</v>
      </c>
      <c r="L64" s="25">
        <f t="shared" si="16"/>
        <v>0</v>
      </c>
      <c r="M64" s="25">
        <f t="shared" si="16"/>
        <v>0</v>
      </c>
    </row>
    <row r="65" spans="1:13" s="21" customFormat="1" ht="28.5" customHeight="1" x14ac:dyDescent="0.25">
      <c r="A65" s="28" t="str">
        <f>'[1]Формат ИПР'!A53</f>
        <v>1.1.1.2.1</v>
      </c>
      <c r="B65" s="28" t="str">
        <f>'[1]Формат ИПР'!B53</f>
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</c>
      <c r="C65" s="28" t="str">
        <f>'[1]Формат ИПР'!C53</f>
        <v>Г</v>
      </c>
      <c r="D65" s="25" t="s">
        <v>23</v>
      </c>
      <c r="E65" s="25" t="s">
        <v>24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</row>
    <row r="66" spans="1:13" s="21" customFormat="1" ht="28.5" customHeight="1" x14ac:dyDescent="0.25">
      <c r="A66" s="28" t="str">
        <f>'[1]Формат ИПР'!A54</f>
        <v>1.1.1.2.2</v>
      </c>
      <c r="B66" s="28" t="str">
        <f>'[1]Формат ИПР'!B54</f>
        <v>Технологическое присоединение к электрическим сетям иных сетевых организаций всего, в том числе:</v>
      </c>
      <c r="C66" s="28" t="str">
        <f>'[1]Формат ИПР'!C54</f>
        <v>Г</v>
      </c>
      <c r="D66" s="25" t="s">
        <v>23</v>
      </c>
      <c r="E66" s="25" t="s">
        <v>24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</row>
    <row r="67" spans="1:13" s="21" customFormat="1" ht="28.5" customHeight="1" x14ac:dyDescent="0.25">
      <c r="A67" s="28" t="str">
        <f>'[1]Формат ИПР'!A55</f>
        <v>1.1.1.3</v>
      </c>
      <c r="B67" s="28" t="str">
        <f>'[1]Формат ИПР'!B55</f>
        <v>Технологическое присоединение объектов по производству электрической энергии всего, в том числе:</v>
      </c>
      <c r="C67" s="28" t="str">
        <f>'[1]Формат ИПР'!C55</f>
        <v>Г</v>
      </c>
      <c r="D67" s="25" t="s">
        <v>23</v>
      </c>
      <c r="E67" s="25" t="s">
        <v>24</v>
      </c>
      <c r="F67" s="25">
        <f t="shared" ref="F67:M67" si="17">F68+F72</f>
        <v>0</v>
      </c>
      <c r="G67" s="25">
        <f t="shared" si="17"/>
        <v>0</v>
      </c>
      <c r="H67" s="25">
        <f t="shared" si="17"/>
        <v>0</v>
      </c>
      <c r="I67" s="25">
        <f t="shared" si="17"/>
        <v>0</v>
      </c>
      <c r="J67" s="25">
        <f t="shared" si="17"/>
        <v>0</v>
      </c>
      <c r="K67" s="25">
        <f t="shared" si="17"/>
        <v>0</v>
      </c>
      <c r="L67" s="25">
        <f t="shared" si="17"/>
        <v>0</v>
      </c>
      <c r="M67" s="25">
        <f t="shared" si="17"/>
        <v>0</v>
      </c>
    </row>
    <row r="68" spans="1:13" s="21" customFormat="1" ht="28.5" customHeight="1" x14ac:dyDescent="0.25">
      <c r="A68" s="28" t="str">
        <f>'[1]Формат ИПР'!A56</f>
        <v>1.1.1.3.1</v>
      </c>
      <c r="B68" s="28" t="str">
        <f>'[1]Формат ИПР'!B56</f>
        <v>Наименование объекта по производству электрической энергии всего, в том числе:</v>
      </c>
      <c r="C68" s="28" t="str">
        <f>'[1]Формат ИПР'!C56</f>
        <v>Г</v>
      </c>
      <c r="D68" s="25" t="s">
        <v>23</v>
      </c>
      <c r="E68" s="25" t="s">
        <v>24</v>
      </c>
      <c r="F68" s="25">
        <f t="shared" ref="F68:L68" si="18">F69</f>
        <v>0</v>
      </c>
      <c r="G68" s="25">
        <f t="shared" si="18"/>
        <v>0</v>
      </c>
      <c r="H68" s="25">
        <f t="shared" si="18"/>
        <v>0</v>
      </c>
      <c r="I68" s="25">
        <f t="shared" si="18"/>
        <v>0</v>
      </c>
      <c r="J68" s="25">
        <f t="shared" si="18"/>
        <v>0</v>
      </c>
      <c r="K68" s="25">
        <f t="shared" si="18"/>
        <v>0</v>
      </c>
      <c r="L68" s="25">
        <f t="shared" si="18"/>
        <v>0</v>
      </c>
      <c r="M68" s="25">
        <f>M69</f>
        <v>0</v>
      </c>
    </row>
    <row r="69" spans="1:13" s="21" customFormat="1" ht="28.5" customHeight="1" x14ac:dyDescent="0.25">
      <c r="A69" s="28" t="str">
        <f>'[1]Формат ИПР'!A57</f>
        <v>1.1.1.3.1</v>
      </c>
      <c r="B69" s="28" t="str">
        <f>'[1]Формат ИПР'!B57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</c>
      <c r="C69" s="28" t="str">
        <f>'[1]Формат ИПР'!C57</f>
        <v>Г</v>
      </c>
      <c r="D69" s="25" t="s">
        <v>23</v>
      </c>
      <c r="E69" s="25" t="s">
        <v>24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</row>
    <row r="70" spans="1:13" s="21" customFormat="1" ht="28.5" customHeight="1" x14ac:dyDescent="0.25">
      <c r="A70" s="28" t="str">
        <f>'[1]Формат ИПР'!A58</f>
        <v>1.1.1.3.1</v>
      </c>
      <c r="B70" s="28" t="str">
        <f>'[1]Формат ИПР'!B58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70" s="28" t="str">
        <f>'[1]Формат ИПР'!C58</f>
        <v>Г</v>
      </c>
      <c r="D70" s="25" t="s">
        <v>23</v>
      </c>
      <c r="E70" s="25" t="s">
        <v>24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</row>
    <row r="71" spans="1:13" s="21" customFormat="1" ht="28.5" customHeight="1" x14ac:dyDescent="0.25">
      <c r="A71" s="28" t="str">
        <f>'[1]Формат ИПР'!A59</f>
        <v>1.1.1.3.1</v>
      </c>
      <c r="B71" s="28" t="str">
        <f>'[1]Формат ИПР'!B59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71" s="28" t="str">
        <f>'[1]Формат ИПР'!C59</f>
        <v>Г</v>
      </c>
      <c r="D71" s="25" t="s">
        <v>23</v>
      </c>
      <c r="E71" s="25" t="s">
        <v>24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</row>
    <row r="72" spans="1:13" s="21" customFormat="1" ht="28.5" customHeight="1" x14ac:dyDescent="0.25">
      <c r="A72" s="28" t="str">
        <f>'[1]Формат ИПР'!A60</f>
        <v>1.1.1.3.2</v>
      </c>
      <c r="B72" s="28" t="str">
        <f>'[1]Формат ИПР'!B60</f>
        <v>Наименование объекта по производству электрической энергии всего, в том числе:</v>
      </c>
      <c r="C72" s="28" t="str">
        <f>'[1]Формат ИПР'!C60</f>
        <v>Г</v>
      </c>
      <c r="D72" s="25" t="s">
        <v>23</v>
      </c>
      <c r="E72" s="25" t="s">
        <v>24</v>
      </c>
      <c r="F72" s="25">
        <f t="shared" ref="F72:M72" si="19">F73+F74+F75</f>
        <v>0</v>
      </c>
      <c r="G72" s="25">
        <f t="shared" si="19"/>
        <v>0</v>
      </c>
      <c r="H72" s="25">
        <f t="shared" si="19"/>
        <v>0</v>
      </c>
      <c r="I72" s="25">
        <f t="shared" si="19"/>
        <v>0</v>
      </c>
      <c r="J72" s="25">
        <f t="shared" si="19"/>
        <v>0</v>
      </c>
      <c r="K72" s="25">
        <f t="shared" si="19"/>
        <v>0</v>
      </c>
      <c r="L72" s="25">
        <f t="shared" si="19"/>
        <v>0</v>
      </c>
      <c r="M72" s="25">
        <f t="shared" si="19"/>
        <v>0</v>
      </c>
    </row>
    <row r="73" spans="1:13" s="21" customFormat="1" ht="28.5" customHeight="1" x14ac:dyDescent="0.25">
      <c r="A73" s="28" t="str">
        <f>'[1]Формат ИПР'!A61</f>
        <v>1.1.1.3.2</v>
      </c>
      <c r="B73" s="28" t="str">
        <f>'[1]Формат ИПР'!B61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</c>
      <c r="C73" s="28" t="str">
        <f>'[1]Формат ИПР'!C61</f>
        <v>Г</v>
      </c>
      <c r="D73" s="25" t="s">
        <v>23</v>
      </c>
      <c r="E73" s="25" t="s">
        <v>24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</row>
    <row r="74" spans="1:13" s="21" customFormat="1" ht="28.5" customHeight="1" x14ac:dyDescent="0.25">
      <c r="A74" s="28" t="str">
        <f>'[1]Формат ИПР'!A62</f>
        <v>1.1.1.3.2</v>
      </c>
      <c r="B74" s="28" t="str">
        <f>'[1]Формат ИПР'!B62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74" s="28" t="str">
        <f>'[1]Формат ИПР'!C62</f>
        <v>Г</v>
      </c>
      <c r="D74" s="25" t="s">
        <v>23</v>
      </c>
      <c r="E74" s="25" t="s">
        <v>24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</row>
    <row r="75" spans="1:13" s="21" customFormat="1" ht="28.5" customHeight="1" x14ac:dyDescent="0.25">
      <c r="A75" s="28" t="str">
        <f>'[1]Формат ИПР'!A63</f>
        <v>1.1.1.3.2</v>
      </c>
      <c r="B75" s="28" t="str">
        <f>'[1]Формат ИПР'!B63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75" s="28" t="str">
        <f>'[1]Формат ИПР'!C63</f>
        <v>Г</v>
      </c>
      <c r="D75" s="25" t="s">
        <v>23</v>
      </c>
      <c r="E75" s="25" t="s">
        <v>24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</row>
    <row r="76" spans="1:13" s="21" customFormat="1" ht="28.5" customHeight="1" x14ac:dyDescent="0.25">
      <c r="A76" s="28" t="str">
        <f>'[1]Формат ИПР'!A64</f>
        <v>1.1.1.4</v>
      </c>
      <c r="B76" s="28" t="str">
        <f>'[1]Формат ИПР'!B64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76" s="28" t="str">
        <f>'[1]Формат ИПР'!C64</f>
        <v>Г</v>
      </c>
      <c r="D76" s="25" t="s">
        <v>23</v>
      </c>
      <c r="E76" s="25" t="s">
        <v>24</v>
      </c>
      <c r="F76" s="25">
        <f t="shared" ref="F76:M76" si="20">F77+F78</f>
        <v>193</v>
      </c>
      <c r="G76" s="25">
        <f t="shared" si="20"/>
        <v>193</v>
      </c>
      <c r="H76" s="25">
        <f t="shared" si="20"/>
        <v>24460</v>
      </c>
      <c r="I76" s="25">
        <f t="shared" si="20"/>
        <v>-5370</v>
      </c>
      <c r="J76" s="25">
        <f t="shared" si="20"/>
        <v>164050</v>
      </c>
      <c r="K76" s="25">
        <f t="shared" si="20"/>
        <v>164050</v>
      </c>
      <c r="L76" s="25">
        <f t="shared" si="20"/>
        <v>0</v>
      </c>
      <c r="M76" s="25">
        <f t="shared" si="20"/>
        <v>0</v>
      </c>
    </row>
    <row r="77" spans="1:13" s="21" customFormat="1" ht="28.5" customHeight="1" x14ac:dyDescent="0.25">
      <c r="A77" s="28" t="str">
        <f>'[1]Формат ИПР'!A65</f>
        <v>1.1.1.4.1</v>
      </c>
      <c r="B77" s="28" t="str">
        <f>'[1]Формат ИПР'!B65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v>
      </c>
      <c r="C77" s="28" t="str">
        <f>'[1]Формат ИПР'!C65</f>
        <v>Г</v>
      </c>
      <c r="D77" s="25" t="s">
        <v>23</v>
      </c>
      <c r="E77" s="25" t="s">
        <v>24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</row>
    <row r="78" spans="1:13" s="21" customFormat="1" ht="28.5" customHeight="1" x14ac:dyDescent="0.25">
      <c r="A78" s="28" t="str">
        <f>'[1]Формат ИПР'!A66</f>
        <v>1.1.1.4.2</v>
      </c>
      <c r="B78" s="28" t="str">
        <f>'[1]Формат ИПР'!B66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v>
      </c>
      <c r="C78" s="28" t="str">
        <f>'[1]Формат ИПР'!C66</f>
        <v>Г</v>
      </c>
      <c r="D78" s="25" t="s">
        <v>23</v>
      </c>
      <c r="E78" s="25" t="s">
        <v>24</v>
      </c>
      <c r="F78" s="25">
        <f t="shared" ref="F78:M78" si="21">SUM(F79:F86)</f>
        <v>193</v>
      </c>
      <c r="G78" s="25">
        <f t="shared" si="21"/>
        <v>193</v>
      </c>
      <c r="H78" s="25">
        <f t="shared" si="21"/>
        <v>24460</v>
      </c>
      <c r="I78" s="25">
        <f t="shared" si="21"/>
        <v>-5370</v>
      </c>
      <c r="J78" s="25">
        <f t="shared" si="21"/>
        <v>164050</v>
      </c>
      <c r="K78" s="25">
        <f t="shared" si="21"/>
        <v>164050</v>
      </c>
      <c r="L78" s="25">
        <f t="shared" si="21"/>
        <v>0</v>
      </c>
      <c r="M78" s="25">
        <f t="shared" si="21"/>
        <v>0</v>
      </c>
    </row>
    <row r="79" spans="1:13" s="21" customFormat="1" ht="28.5" customHeight="1" x14ac:dyDescent="0.25">
      <c r="A79" s="20" t="str">
        <f>'[1]Формат ИПР'!A67</f>
        <v>1.1.1.4.2</v>
      </c>
      <c r="B79" s="20" t="str">
        <f>'[1]Формат ИПР'!B67</f>
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 ООО «Шали-Сити»)</v>
      </c>
      <c r="C79" s="20" t="str">
        <f>'[1]Формат ИПР'!C67</f>
        <v>J_Che215</v>
      </c>
      <c r="D79" s="29" t="s">
        <v>75</v>
      </c>
      <c r="E79" s="29" t="s">
        <v>24</v>
      </c>
      <c r="F79" s="29">
        <v>81</v>
      </c>
      <c r="G79" s="29">
        <v>81</v>
      </c>
      <c r="H79" s="29">
        <v>4280</v>
      </c>
      <c r="I79" s="29">
        <v>-18990</v>
      </c>
      <c r="J79" s="29">
        <v>68850</v>
      </c>
      <c r="K79" s="29">
        <v>68850</v>
      </c>
      <c r="L79" s="29">
        <v>0</v>
      </c>
      <c r="M79" s="29">
        <v>0</v>
      </c>
    </row>
    <row r="80" spans="1:13" s="21" customFormat="1" ht="28.5" customHeight="1" x14ac:dyDescent="0.25">
      <c r="A80" s="20" t="str">
        <f>'[1]Формат ИПР'!A68</f>
        <v>1.1.1.4.2</v>
      </c>
      <c r="B80" s="20" t="str">
        <f>'[1]Формат ИПР'!B68</f>
        <v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v>
      </c>
      <c r="C80" s="20" t="str">
        <f>'[1]Формат ИПР'!C68</f>
        <v>K_Che259</v>
      </c>
      <c r="D80" s="29">
        <v>0</v>
      </c>
      <c r="E80" s="29" t="s">
        <v>24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</row>
    <row r="81" spans="1:13" s="21" customFormat="1" ht="28.5" customHeight="1" x14ac:dyDescent="0.25">
      <c r="A81" s="20" t="str">
        <f>'[1]Формат ИПР'!A69</f>
        <v>1.1.1.4.2</v>
      </c>
      <c r="B81" s="20" t="str">
        <f>'[1]Формат ИПР'!B69</f>
        <v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v>
      </c>
      <c r="C81" s="20" t="str">
        <f>'[1]Формат ИПР'!C69</f>
        <v>M_Che430</v>
      </c>
      <c r="D81" s="29" t="s">
        <v>23</v>
      </c>
      <c r="E81" s="29" t="s">
        <v>24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</row>
    <row r="82" spans="1:13" s="21" customFormat="1" ht="75.75" customHeight="1" x14ac:dyDescent="0.25">
      <c r="A82" s="20" t="str">
        <f>'[1]Формат ИПР'!A70</f>
        <v>1.1.1.4.2</v>
      </c>
      <c r="B82" s="20" t="str">
        <f>'[1]Формат ИПР'!B70</f>
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</c>
      <c r="C82" s="20" t="str">
        <f>'[1]Формат ИПР'!C70</f>
        <v>M_Che431</v>
      </c>
      <c r="D82" s="29" t="s">
        <v>76</v>
      </c>
      <c r="E82" s="29" t="s">
        <v>24</v>
      </c>
      <c r="F82" s="29">
        <v>32</v>
      </c>
      <c r="G82" s="29">
        <v>32</v>
      </c>
      <c r="H82" s="29">
        <v>-370</v>
      </c>
      <c r="I82" s="29">
        <v>-1280</v>
      </c>
      <c r="J82" s="29">
        <v>27200</v>
      </c>
      <c r="K82" s="29">
        <v>27200</v>
      </c>
      <c r="L82" s="29">
        <v>0</v>
      </c>
      <c r="M82" s="29">
        <v>0</v>
      </c>
    </row>
    <row r="83" spans="1:13" s="21" customFormat="1" ht="73.5" customHeight="1" x14ac:dyDescent="0.25">
      <c r="A83" s="20" t="str">
        <f>'[1]Формат ИПР'!A71</f>
        <v>1.1.1.4.2</v>
      </c>
      <c r="B83" s="20" t="str">
        <f>'[1]Формат ИПР'!B71</f>
        <v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v>
      </c>
      <c r="C83" s="20" t="str">
        <f>'[1]Формат ИПР'!C71</f>
        <v>M_Che432</v>
      </c>
      <c r="D83" s="29" t="s">
        <v>23</v>
      </c>
      <c r="E83" s="29" t="s">
        <v>24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</row>
    <row r="84" spans="1:13" s="21" customFormat="1" ht="73.5" customHeight="1" x14ac:dyDescent="0.25">
      <c r="A84" s="20" t="str">
        <f>'[1]Формат ИПР'!A72</f>
        <v>1.1.1.4.2</v>
      </c>
      <c r="B84" s="20" t="str">
        <f>'[1]Формат ИПР'!B72</f>
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</c>
      <c r="C84" s="20" t="str">
        <f>'[1]Формат ИПР'!C72</f>
        <v>K_Che296</v>
      </c>
      <c r="D84" s="29" t="s">
        <v>77</v>
      </c>
      <c r="E84" s="29" t="s">
        <v>24</v>
      </c>
      <c r="F84" s="29">
        <v>16</v>
      </c>
      <c r="G84" s="29">
        <v>16</v>
      </c>
      <c r="H84" s="29">
        <v>330</v>
      </c>
      <c r="I84" s="29">
        <v>-200</v>
      </c>
      <c r="J84" s="29">
        <v>13600</v>
      </c>
      <c r="K84" s="29">
        <v>13600</v>
      </c>
      <c r="L84" s="29">
        <v>0</v>
      </c>
      <c r="M84" s="29">
        <v>0</v>
      </c>
    </row>
    <row r="85" spans="1:13" s="21" customFormat="1" ht="73.5" customHeight="1" x14ac:dyDescent="0.25">
      <c r="A85" s="20" t="str">
        <f>'[1]Формат ИПР'!A73</f>
        <v>1.1.1.4.2</v>
      </c>
      <c r="B85" s="20" t="str">
        <f>'[1]Формат ИПР'!B73</f>
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</c>
      <c r="C85" s="20" t="str">
        <f>'[1]Формат ИПР'!C73</f>
        <v>K_Che303</v>
      </c>
      <c r="D85" s="29" t="s">
        <v>72</v>
      </c>
      <c r="E85" s="29" t="s">
        <v>24</v>
      </c>
      <c r="F85" s="29">
        <v>32</v>
      </c>
      <c r="G85" s="29">
        <v>32</v>
      </c>
      <c r="H85" s="29">
        <v>10110</v>
      </c>
      <c r="I85" s="29">
        <v>7550</v>
      </c>
      <c r="J85" s="29">
        <v>27200</v>
      </c>
      <c r="K85" s="29">
        <v>27200</v>
      </c>
      <c r="L85" s="29">
        <v>0</v>
      </c>
      <c r="M85" s="29">
        <v>0</v>
      </c>
    </row>
    <row r="86" spans="1:13" s="21" customFormat="1" ht="28.5" customHeight="1" x14ac:dyDescent="0.25">
      <c r="A86" s="20" t="str">
        <f>'[1]Формат ИПР'!A74</f>
        <v>1.1.1.4.2</v>
      </c>
      <c r="B86" s="20" t="str">
        <f>'[1]Формат ИПР'!B74</f>
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v>
      </c>
      <c r="C86" s="20" t="str">
        <f>'[1]Формат ИПР'!C74</f>
        <v>M_Che423</v>
      </c>
      <c r="D86" s="29" t="s">
        <v>73</v>
      </c>
      <c r="E86" s="29" t="s">
        <v>24</v>
      </c>
      <c r="F86" s="29">
        <v>32</v>
      </c>
      <c r="G86" s="29">
        <v>32</v>
      </c>
      <c r="H86" s="29">
        <v>10110</v>
      </c>
      <c r="I86" s="29">
        <v>7550</v>
      </c>
      <c r="J86" s="29">
        <v>27200</v>
      </c>
      <c r="K86" s="29">
        <v>27200</v>
      </c>
      <c r="L86" s="29">
        <v>0</v>
      </c>
      <c r="M86" s="29">
        <v>0</v>
      </c>
    </row>
    <row r="87" spans="1:13" s="21" customFormat="1" ht="28.5" customHeight="1" x14ac:dyDescent="0.25">
      <c r="A87" s="28" t="str">
        <f>'[1]Формат ИПР'!A75</f>
        <v>1.1.2</v>
      </c>
      <c r="B87" s="28" t="str">
        <f>'[1]Формат ИПР'!B75</f>
        <v>Реконструкция, модернизация, техническое перевооружение всего, в том числе:</v>
      </c>
      <c r="C87" s="28" t="str">
        <f>'[1]Формат ИПР'!C75</f>
        <v>Г</v>
      </c>
      <c r="D87" s="25" t="s">
        <v>23</v>
      </c>
      <c r="E87" s="25" t="s">
        <v>24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</row>
    <row r="88" spans="1:13" s="21" customFormat="1" ht="28.5" customHeight="1" x14ac:dyDescent="0.25">
      <c r="A88" s="28" t="str">
        <f>'[1]Формат ИПР'!A76</f>
        <v>1.1.2.1</v>
      </c>
      <c r="B88" s="28" t="str">
        <f>'[1]Формат ИПР'!B76</f>
        <v>Реконструкция, модернизация, техническое перевооружение  трансформаторных и иных подстанций, распределительных пунктов всего, в том числе:</v>
      </c>
      <c r="C88" s="28" t="str">
        <f>'[1]Формат ИПР'!C76</f>
        <v>Г</v>
      </c>
      <c r="D88" s="25" t="s">
        <v>23</v>
      </c>
      <c r="E88" s="25" t="s">
        <v>24</v>
      </c>
      <c r="F88" s="25">
        <f t="shared" ref="F88:M88" si="22">F89+F92</f>
        <v>0</v>
      </c>
      <c r="G88" s="25">
        <f t="shared" si="22"/>
        <v>0</v>
      </c>
      <c r="H88" s="25">
        <f t="shared" si="22"/>
        <v>0</v>
      </c>
      <c r="I88" s="25">
        <f t="shared" si="22"/>
        <v>0</v>
      </c>
      <c r="J88" s="25">
        <f t="shared" si="22"/>
        <v>0</v>
      </c>
      <c r="K88" s="25">
        <f t="shared" si="22"/>
        <v>0</v>
      </c>
      <c r="L88" s="25">
        <f t="shared" si="22"/>
        <v>0</v>
      </c>
      <c r="M88" s="25">
        <f t="shared" si="22"/>
        <v>0</v>
      </c>
    </row>
    <row r="89" spans="1:13" s="21" customFormat="1" ht="28.5" customHeight="1" x14ac:dyDescent="0.25">
      <c r="A89" s="28" t="str">
        <f>'[1]Формат ИПР'!A77</f>
        <v>1.1.2.1.1</v>
      </c>
      <c r="B89" s="28" t="str">
        <f>'[1]Формат ИПР'!B77</f>
        <v>Реконструкция трансформаторных и иных подстанций всего, в том числе:</v>
      </c>
      <c r="C89" s="28" t="str">
        <f>'[1]Формат ИПР'!C77</f>
        <v>Г</v>
      </c>
      <c r="D89" s="25" t="s">
        <v>23</v>
      </c>
      <c r="E89" s="25" t="s">
        <v>24</v>
      </c>
      <c r="F89" s="25">
        <f t="shared" ref="F89:L89" si="23">SUM(F90:F91)</f>
        <v>0</v>
      </c>
      <c r="G89" s="25">
        <f t="shared" si="23"/>
        <v>0</v>
      </c>
      <c r="H89" s="25">
        <f t="shared" si="23"/>
        <v>0</v>
      </c>
      <c r="I89" s="25">
        <f t="shared" si="23"/>
        <v>0</v>
      </c>
      <c r="J89" s="25">
        <f t="shared" si="23"/>
        <v>0</v>
      </c>
      <c r="K89" s="25">
        <f t="shared" si="23"/>
        <v>0</v>
      </c>
      <c r="L89" s="25">
        <f t="shared" si="23"/>
        <v>0</v>
      </c>
      <c r="M89" s="25">
        <f>SUM(M90:M91)</f>
        <v>0</v>
      </c>
    </row>
    <row r="90" spans="1:13" s="21" customFormat="1" ht="73.5" customHeight="1" x14ac:dyDescent="0.25">
      <c r="A90" s="20" t="str">
        <f>'[1]Формат ИПР'!A78</f>
        <v>1.1.2.1.1</v>
      </c>
      <c r="B90" s="20" t="str">
        <f>'[1]Формат ИПР'!B78</f>
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</c>
      <c r="C90" s="20" t="str">
        <f>'[1]Формат ИПР'!C78</f>
        <v>K_Che300</v>
      </c>
      <c r="D90" s="29" t="s">
        <v>23</v>
      </c>
      <c r="E90" s="29" t="s">
        <v>24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</row>
    <row r="91" spans="1:13" s="21" customFormat="1" ht="73.5" customHeight="1" x14ac:dyDescent="0.25">
      <c r="A91" s="20" t="str">
        <f>'[1]Формат ИПР'!A79</f>
        <v>1.1.2.1.1</v>
      </c>
      <c r="B91" s="20" t="str">
        <f>'[1]Формат ИПР'!B79</f>
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</c>
      <c r="C91" s="20" t="str">
        <f>'[1]Формат ИПР'!C79</f>
        <v>K_Che304</v>
      </c>
      <c r="D91" s="29" t="s">
        <v>23</v>
      </c>
      <c r="E91" s="29" t="s">
        <v>24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</row>
    <row r="92" spans="1:13" s="21" customFormat="1" ht="28.5" customHeight="1" x14ac:dyDescent="0.25">
      <c r="A92" s="28" t="str">
        <f>'[1]Формат ИПР'!A80</f>
        <v>1.1.2.1.2</v>
      </c>
      <c r="B92" s="28" t="str">
        <f>'[1]Формат ИПР'!B80</f>
        <v>Модернизация, техническое перевооружение трансформаторных и иных подстанций, распределительных пунктов всего, в том числе:</v>
      </c>
      <c r="C92" s="28" t="str">
        <f>'[1]Формат ИПР'!C80</f>
        <v>Г</v>
      </c>
      <c r="D92" s="25" t="s">
        <v>23</v>
      </c>
      <c r="E92" s="25" t="s">
        <v>24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</row>
    <row r="93" spans="1:13" s="21" customFormat="1" ht="28.5" customHeight="1" x14ac:dyDescent="0.25">
      <c r="A93" s="28" t="str">
        <f>'[1]Формат ИПР'!A81</f>
        <v>1.1.2.2</v>
      </c>
      <c r="B93" s="28" t="str">
        <f>'[1]Формат ИПР'!B81</f>
        <v>Реконструкция, модернизация, техническое перевооружение линий электропередачи всего, в том числе:</v>
      </c>
      <c r="C93" s="28" t="str">
        <f>'[1]Формат ИПР'!C81</f>
        <v>Г</v>
      </c>
      <c r="D93" s="25" t="s">
        <v>23</v>
      </c>
      <c r="E93" s="25" t="s">
        <v>24</v>
      </c>
      <c r="F93" s="25">
        <f t="shared" ref="F93:M93" si="24">F94+F99</f>
        <v>0</v>
      </c>
      <c r="G93" s="25">
        <f t="shared" si="24"/>
        <v>0</v>
      </c>
      <c r="H93" s="25">
        <f t="shared" si="24"/>
        <v>0</v>
      </c>
      <c r="I93" s="25">
        <f t="shared" si="24"/>
        <v>0</v>
      </c>
      <c r="J93" s="25">
        <f t="shared" si="24"/>
        <v>0</v>
      </c>
      <c r="K93" s="25">
        <f t="shared" si="24"/>
        <v>0</v>
      </c>
      <c r="L93" s="25">
        <f t="shared" si="24"/>
        <v>0</v>
      </c>
      <c r="M93" s="25">
        <f t="shared" si="24"/>
        <v>0</v>
      </c>
    </row>
    <row r="94" spans="1:13" s="21" customFormat="1" ht="28.5" customHeight="1" x14ac:dyDescent="0.25">
      <c r="A94" s="28" t="str">
        <f>'[1]Формат ИПР'!A82</f>
        <v>1.1.2.2.1</v>
      </c>
      <c r="B94" s="28" t="str">
        <f>'[1]Формат ИПР'!B82</f>
        <v>Реконструкция линий электропередачи всего, в том числе:</v>
      </c>
      <c r="C94" s="28" t="str">
        <f>'[1]Формат ИПР'!C82</f>
        <v>Г</v>
      </c>
      <c r="D94" s="25" t="s">
        <v>23</v>
      </c>
      <c r="E94" s="25" t="s">
        <v>24</v>
      </c>
      <c r="F94" s="25">
        <f>SUM(F95:F98)</f>
        <v>0</v>
      </c>
      <c r="G94" s="25">
        <f t="shared" ref="G94:M94" si="25">SUM(G95:G98)</f>
        <v>0</v>
      </c>
      <c r="H94" s="25">
        <f t="shared" si="25"/>
        <v>0</v>
      </c>
      <c r="I94" s="25">
        <f t="shared" si="25"/>
        <v>0</v>
      </c>
      <c r="J94" s="25">
        <f t="shared" si="25"/>
        <v>0</v>
      </c>
      <c r="K94" s="25">
        <f t="shared" si="25"/>
        <v>0</v>
      </c>
      <c r="L94" s="25">
        <f t="shared" si="25"/>
        <v>0</v>
      </c>
      <c r="M94" s="25">
        <f t="shared" si="25"/>
        <v>0</v>
      </c>
    </row>
    <row r="95" spans="1:13" s="21" customFormat="1" ht="28.5" customHeight="1" x14ac:dyDescent="0.25">
      <c r="A95" s="20" t="str">
        <f>'[1]Формат ИПР'!A83</f>
        <v>1.1.2.2.1</v>
      </c>
      <c r="B95" s="20" t="str">
        <f>'[1]Формат ИПР'!B83</f>
        <v>Реконструкция ВЛ 110 кВ ПС Ойсунгур - опора №82 (Л-128) с заменой существующего провода АС-120 на АС-150 по трассе протяжённостью 12,227 км.</v>
      </c>
      <c r="C95" s="20" t="str">
        <f>'[1]Формат ИПР'!C83</f>
        <v>I_Che164</v>
      </c>
      <c r="D95" s="29" t="s">
        <v>23</v>
      </c>
      <c r="E95" s="29" t="s">
        <v>24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</row>
    <row r="96" spans="1:13" s="21" customFormat="1" ht="28.5" customHeight="1" x14ac:dyDescent="0.25">
      <c r="A96" s="20" t="str">
        <f>'[1]Формат ИПР'!A84</f>
        <v>1.1.2.2.1</v>
      </c>
      <c r="B96" s="20" t="str">
        <f>'[1]Формат ИПР'!B84</f>
        <v>Реконструкция ВЛ 110 кВ ПС Наурская - ПС  №84 (Л-185) с заменой существующего провода АС-150 на АС-185 по трассе протяжённостью 39,942 км</v>
      </c>
      <c r="C96" s="20" t="str">
        <f>'[1]Формат ИПР'!C84</f>
        <v>I_Che165</v>
      </c>
      <c r="D96" s="29" t="s">
        <v>23</v>
      </c>
      <c r="E96" s="29" t="s">
        <v>24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</row>
    <row r="97" spans="1:13" s="21" customFormat="1" ht="28.5" customHeight="1" x14ac:dyDescent="0.25">
      <c r="A97" s="20" t="str">
        <f>'[1]Формат ИПР'!A85</f>
        <v>1.1.2.2.1</v>
      </c>
      <c r="B97" s="20" t="str">
        <f>'[1]Формат ИПР'!B85</f>
        <v>Реконструкция ВЛ-10кВ Ф-9 ПС 110 "Курчалой" с. Цацан-Юрт, протяженностью 15 км</v>
      </c>
      <c r="C97" s="20" t="str">
        <f>'[1]Формат ИПР'!C85</f>
        <v>M_Che445</v>
      </c>
      <c r="D97" s="29" t="s">
        <v>23</v>
      </c>
      <c r="E97" s="29" t="s">
        <v>24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</row>
    <row r="98" spans="1:13" s="21" customFormat="1" ht="28.5" customHeight="1" x14ac:dyDescent="0.25">
      <c r="A98" s="20" t="str">
        <f>'[1]Формат ИПР'!A86</f>
        <v>1.1.2.2.1</v>
      </c>
      <c r="B98" s="20" t="str">
        <f>'[1]Формат ИПР'!B86</f>
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</c>
      <c r="C98" s="20" t="str">
        <f>'[1]Формат ИПР'!C86</f>
        <v>M_Che446</v>
      </c>
      <c r="D98" s="29" t="s">
        <v>23</v>
      </c>
      <c r="E98" s="29" t="s">
        <v>24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</row>
    <row r="99" spans="1:13" s="21" customFormat="1" ht="28.5" customHeight="1" x14ac:dyDescent="0.25">
      <c r="A99" s="28" t="str">
        <f>'[1]Формат ИПР'!A87</f>
        <v>1.1.2.2.2</v>
      </c>
      <c r="B99" s="28" t="str">
        <f>'[1]Формат ИПР'!B87</f>
        <v>Модернизация, техническое перевооружение линий электропередачи всего, в том числе:</v>
      </c>
      <c r="C99" s="28" t="str">
        <f>'[1]Формат ИПР'!C87</f>
        <v>Г</v>
      </c>
      <c r="D99" s="25" t="s">
        <v>23</v>
      </c>
      <c r="E99" s="25" t="s">
        <v>24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</row>
    <row r="100" spans="1:13" s="21" customFormat="1" ht="28.5" customHeight="1" x14ac:dyDescent="0.25">
      <c r="A100" s="28" t="str">
        <f>'[1]Формат ИПР'!A88</f>
        <v>1.1.2.3</v>
      </c>
      <c r="B100" s="28" t="str">
        <f>'[1]Формат ИПР'!B88</f>
        <v>Развитие и модернизация учета электрической энергии (мощности) всего, в том числе:</v>
      </c>
      <c r="C100" s="28" t="str">
        <f>'[1]Формат ИПР'!C88</f>
        <v>Г</v>
      </c>
      <c r="D100" s="25" t="s">
        <v>23</v>
      </c>
      <c r="E100" s="25" t="s">
        <v>24</v>
      </c>
      <c r="F100" s="25">
        <f t="shared" ref="F100:M100" si="26">SUM(F101:F103)</f>
        <v>0</v>
      </c>
      <c r="G100" s="25">
        <f t="shared" si="26"/>
        <v>0</v>
      </c>
      <c r="H100" s="25">
        <f t="shared" si="26"/>
        <v>0</v>
      </c>
      <c r="I100" s="25">
        <f t="shared" si="26"/>
        <v>0</v>
      </c>
      <c r="J100" s="25">
        <f t="shared" si="26"/>
        <v>0</v>
      </c>
      <c r="K100" s="25">
        <f t="shared" si="26"/>
        <v>0</v>
      </c>
      <c r="L100" s="25">
        <f t="shared" si="26"/>
        <v>0</v>
      </c>
      <c r="M100" s="25">
        <f t="shared" si="26"/>
        <v>0</v>
      </c>
    </row>
    <row r="101" spans="1:13" s="21" customFormat="1" ht="28.5" customHeight="1" x14ac:dyDescent="0.25">
      <c r="A101" s="20" t="str">
        <f>'[1]Формат ИПР'!A89</f>
        <v>1.1.2.3</v>
      </c>
      <c r="B101" s="20" t="str">
        <f>'[1]Формат ИПР'!B89</f>
        <v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v>
      </c>
      <c r="C101" s="20" t="str">
        <f>'[1]Формат ИПР'!C89</f>
        <v>L_Che381_20</v>
      </c>
      <c r="D101" s="29" t="s">
        <v>23</v>
      </c>
      <c r="E101" s="29" t="s">
        <v>24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</row>
    <row r="102" spans="1:13" s="21" customFormat="1" ht="28.5" customHeight="1" x14ac:dyDescent="0.25">
      <c r="A102" s="20" t="str">
        <f>'[1]Формат ИПР'!A90</f>
        <v>1.1.2.3</v>
      </c>
      <c r="B102" s="20" t="str">
        <f>'[1]Формат ИПР'!B90</f>
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v>
      </c>
      <c r="C102" s="20" t="str">
        <f>'[1]Формат ИПР'!C90</f>
        <v>L_Che382</v>
      </c>
      <c r="D102" s="29" t="s">
        <v>23</v>
      </c>
      <c r="E102" s="29" t="s">
        <v>24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</row>
    <row r="103" spans="1:13" s="21" customFormat="1" ht="28.5" customHeight="1" x14ac:dyDescent="0.25">
      <c r="A103" s="20" t="str">
        <f>'[1]Формат ИПР'!A91</f>
        <v>1.1.2.3</v>
      </c>
      <c r="B103" s="20" t="str">
        <f>'[1]Формат ИПР'!B91</f>
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v>
      </c>
      <c r="C103" s="20" t="str">
        <f>'[1]Формат ИПР'!C91</f>
        <v>L_Che384</v>
      </c>
      <c r="D103" s="29" t="s">
        <v>23</v>
      </c>
      <c r="E103" s="29" t="s">
        <v>24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</row>
    <row r="104" spans="1:13" s="21" customFormat="1" ht="28.5" customHeight="1" x14ac:dyDescent="0.25">
      <c r="A104" s="28" t="str">
        <f>'[1]Формат ИПР'!A92</f>
        <v>1.1.2.4</v>
      </c>
      <c r="B104" s="28" t="str">
        <f>'[1]Формат ИПР'!B92</f>
        <v>Реконструкция, модернизация, техническое перевооружение прочих объектов основных средств всего, в том числе:</v>
      </c>
      <c r="C104" s="28" t="str">
        <f>'[1]Формат ИПР'!C92</f>
        <v>Г</v>
      </c>
      <c r="D104" s="25" t="s">
        <v>23</v>
      </c>
      <c r="E104" s="25" t="s">
        <v>24</v>
      </c>
      <c r="F104" s="25">
        <f t="shared" ref="F104:M104" si="27">F105+F106</f>
        <v>0</v>
      </c>
      <c r="G104" s="25">
        <f t="shared" si="27"/>
        <v>0</v>
      </c>
      <c r="H104" s="25">
        <f t="shared" si="27"/>
        <v>0</v>
      </c>
      <c r="I104" s="25">
        <f t="shared" si="27"/>
        <v>0</v>
      </c>
      <c r="J104" s="25">
        <f t="shared" si="27"/>
        <v>0</v>
      </c>
      <c r="K104" s="25">
        <f t="shared" si="27"/>
        <v>0</v>
      </c>
      <c r="L104" s="25">
        <f t="shared" si="27"/>
        <v>0</v>
      </c>
      <c r="M104" s="25">
        <f t="shared" si="27"/>
        <v>0</v>
      </c>
    </row>
    <row r="105" spans="1:13" s="21" customFormat="1" ht="28.5" customHeight="1" x14ac:dyDescent="0.25">
      <c r="A105" s="28" t="str">
        <f>'[1]Формат ИПР'!A93</f>
        <v>1.1.2.4.1</v>
      </c>
      <c r="B105" s="28" t="str">
        <f>'[1]Формат ИПР'!B93</f>
        <v>Реконструкция прочих объектов основных средств всего, в том числе:</v>
      </c>
      <c r="C105" s="28" t="str">
        <f>'[1]Формат ИПР'!C93</f>
        <v>Г</v>
      </c>
      <c r="D105" s="25" t="s">
        <v>23</v>
      </c>
      <c r="E105" s="25" t="s">
        <v>24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</row>
    <row r="106" spans="1:13" s="21" customFormat="1" ht="28.5" customHeight="1" x14ac:dyDescent="0.25">
      <c r="A106" s="28" t="str">
        <f>'[1]Формат ИПР'!A94</f>
        <v>1.1.2.4.2</v>
      </c>
      <c r="B106" s="28" t="str">
        <f>'[1]Формат ИПР'!B94</f>
        <v>Модернизация, техническое перевооружение прочих объектов основных средств всего, в том числе:</v>
      </c>
      <c r="C106" s="28" t="str">
        <f>'[1]Формат ИПР'!C94</f>
        <v>Г</v>
      </c>
      <c r="D106" s="25" t="s">
        <v>23</v>
      </c>
      <c r="E106" s="25" t="s">
        <v>24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</row>
    <row r="107" spans="1:13" s="21" customFormat="1" ht="28.5" customHeight="1" x14ac:dyDescent="0.25">
      <c r="A107" s="28" t="str">
        <f>'[1]Формат ИПР'!A95</f>
        <v>1.1.3</v>
      </c>
      <c r="B107" s="28" t="str">
        <f>'[1]Формат ИПР'!B95</f>
        <v>Инвестиционные проекты, реализация которых обуславливается схемами и программами перспективного развития электроэнергетики всего, в том числе:</v>
      </c>
      <c r="C107" s="28" t="str">
        <f>'[1]Формат ИПР'!C95</f>
        <v>Г</v>
      </c>
      <c r="D107" s="25" t="s">
        <v>23</v>
      </c>
      <c r="E107" s="25" t="s">
        <v>24</v>
      </c>
      <c r="F107" s="25">
        <f t="shared" ref="F107:M107" si="28">F108+F109</f>
        <v>0</v>
      </c>
      <c r="G107" s="25">
        <f t="shared" si="28"/>
        <v>0</v>
      </c>
      <c r="H107" s="25">
        <f t="shared" si="28"/>
        <v>0</v>
      </c>
      <c r="I107" s="25">
        <f t="shared" si="28"/>
        <v>0</v>
      </c>
      <c r="J107" s="25">
        <f t="shared" si="28"/>
        <v>0</v>
      </c>
      <c r="K107" s="25">
        <f t="shared" si="28"/>
        <v>0</v>
      </c>
      <c r="L107" s="25">
        <f t="shared" si="28"/>
        <v>0</v>
      </c>
      <c r="M107" s="25">
        <f t="shared" si="28"/>
        <v>0</v>
      </c>
    </row>
    <row r="108" spans="1:13" s="21" customFormat="1" ht="28.5" customHeight="1" x14ac:dyDescent="0.25">
      <c r="A108" s="28" t="str">
        <f>'[1]Формат ИПР'!A96</f>
        <v>1.1.3.1</v>
      </c>
      <c r="B108" s="28" t="str">
        <f>'[1]Формат ИПР'!B96</f>
        <v>Инвестиционные проекты, предусмотренные схемой и программой развития Единой энергетической системы России всего, в том числе:</v>
      </c>
      <c r="C108" s="28" t="str">
        <f>'[1]Формат ИПР'!C96</f>
        <v>Г</v>
      </c>
      <c r="D108" s="25" t="s">
        <v>23</v>
      </c>
      <c r="E108" s="25" t="s">
        <v>24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</row>
    <row r="109" spans="1:13" s="21" customFormat="1" ht="28.5" customHeight="1" x14ac:dyDescent="0.25">
      <c r="A109" s="28" t="str">
        <f>'[1]Формат ИПР'!A97</f>
        <v>1.1.3.2</v>
      </c>
      <c r="B109" s="28" t="str">
        <f>'[1]Формат ИПР'!B97</f>
        <v>Инвестиционные проекты, предусмотренные схемой и программой развития субъекта Российской Федерации всего, в том числе:</v>
      </c>
      <c r="C109" s="28" t="str">
        <f>'[1]Формат ИПР'!C97</f>
        <v>Г</v>
      </c>
      <c r="D109" s="25" t="s">
        <v>23</v>
      </c>
      <c r="E109" s="25" t="s">
        <v>24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</row>
    <row r="110" spans="1:13" s="21" customFormat="1" ht="28.5" customHeight="1" x14ac:dyDescent="0.25">
      <c r="A110" s="28" t="str">
        <f>'[1]Формат ИПР'!A98</f>
        <v>1.1.4</v>
      </c>
      <c r="B110" s="28" t="str">
        <f>'[1]Формат ИПР'!B98</f>
        <v>Прочее новое строительство объектов электросетевого хозяйства, всего, в том числе:</v>
      </c>
      <c r="C110" s="28" t="str">
        <f>'[1]Формат ИПР'!C98</f>
        <v>Г</v>
      </c>
      <c r="D110" s="25" t="s">
        <v>23</v>
      </c>
      <c r="E110" s="25" t="s">
        <v>24</v>
      </c>
      <c r="F110" s="25">
        <f>SUM(F111:F126)</f>
        <v>0</v>
      </c>
      <c r="G110" s="25">
        <f t="shared" ref="G110:M110" si="29">SUM(G111:G126)</f>
        <v>0</v>
      </c>
      <c r="H110" s="25">
        <f t="shared" si="29"/>
        <v>0</v>
      </c>
      <c r="I110" s="25">
        <f t="shared" si="29"/>
        <v>0</v>
      </c>
      <c r="J110" s="25">
        <f t="shared" si="29"/>
        <v>0</v>
      </c>
      <c r="K110" s="25">
        <f t="shared" si="29"/>
        <v>0</v>
      </c>
      <c r="L110" s="25">
        <f t="shared" si="29"/>
        <v>0</v>
      </c>
      <c r="M110" s="25">
        <f t="shared" si="29"/>
        <v>0</v>
      </c>
    </row>
    <row r="111" spans="1:13" s="21" customFormat="1" ht="28.5" customHeight="1" x14ac:dyDescent="0.25">
      <c r="A111" s="20" t="str">
        <f>'[1]Формат ИПР'!A99</f>
        <v>1.1.4</v>
      </c>
      <c r="B111" s="20" t="str">
        <f>'[1]Формат ИПР'!B99</f>
        <v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v>
      </c>
      <c r="C111" s="20" t="str">
        <f>'[1]Формат ИПР'!C99</f>
        <v>L_Che365_20</v>
      </c>
      <c r="D111" s="29" t="s">
        <v>23</v>
      </c>
      <c r="E111" s="29" t="s">
        <v>24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</row>
    <row r="112" spans="1:13" s="21" customFormat="1" ht="28.5" customHeight="1" x14ac:dyDescent="0.25">
      <c r="A112" s="20" t="str">
        <f>'[1]Формат ИПР'!A100</f>
        <v>1.1.4</v>
      </c>
      <c r="B112" s="20" t="str">
        <f>'[1]Формат ИПР'!B100</f>
        <v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v>
      </c>
      <c r="C112" s="20" t="str">
        <f>'[1]Формат ИПР'!C100</f>
        <v>L_Che366_20</v>
      </c>
      <c r="D112" s="29" t="s">
        <v>23</v>
      </c>
      <c r="E112" s="29" t="s">
        <v>24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</row>
    <row r="113" spans="1:13" s="21" customFormat="1" ht="28.5" customHeight="1" x14ac:dyDescent="0.25">
      <c r="A113" s="20" t="str">
        <f>'[1]Формат ИПР'!A101</f>
        <v>1.1.4</v>
      </c>
      <c r="B113" s="20" t="str">
        <f>'[1]Формат ИПР'!B101</f>
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</c>
      <c r="C113" s="20" t="str">
        <f>'[1]Формат ИПР'!C101</f>
        <v>L_Che367</v>
      </c>
      <c r="D113" s="29" t="s">
        <v>23</v>
      </c>
      <c r="E113" s="29" t="s">
        <v>24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</row>
    <row r="114" spans="1:13" s="21" customFormat="1" ht="28.5" customHeight="1" x14ac:dyDescent="0.25">
      <c r="A114" s="20" t="str">
        <f>'[1]Формат ИПР'!A102</f>
        <v>1.1.4</v>
      </c>
      <c r="B114" s="20" t="str">
        <f>'[1]Формат ИПР'!B102</f>
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</c>
      <c r="C114" s="20" t="str">
        <f>'[1]Формат ИПР'!C102</f>
        <v>L_Che368</v>
      </c>
      <c r="D114" s="29" t="s">
        <v>23</v>
      </c>
      <c r="E114" s="29" t="s">
        <v>24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</row>
    <row r="115" spans="1:13" s="21" customFormat="1" ht="28.5" customHeight="1" x14ac:dyDescent="0.25">
      <c r="A115" s="20" t="str">
        <f>'[1]Формат ИПР'!A103</f>
        <v>1.1.4</v>
      </c>
      <c r="B115" s="20" t="str">
        <f>'[1]Формат ИПР'!B103</f>
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</c>
      <c r="C115" s="20" t="str">
        <f>'[1]Формат ИПР'!C103</f>
        <v>L_Che369</v>
      </c>
      <c r="D115" s="29" t="s">
        <v>23</v>
      </c>
      <c r="E115" s="29" t="s">
        <v>24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</row>
    <row r="116" spans="1:13" s="21" customFormat="1" ht="28.5" customHeight="1" x14ac:dyDescent="0.25">
      <c r="A116" s="20" t="str">
        <f>'[1]Формат ИПР'!A104</f>
        <v>1.1.4</v>
      </c>
      <c r="B116" s="20" t="str">
        <f>'[1]Формат ИПР'!B104</f>
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</c>
      <c r="C116" s="20" t="str">
        <f>'[1]Формат ИПР'!C104</f>
        <v>L_Che370</v>
      </c>
      <c r="D116" s="29" t="s">
        <v>23</v>
      </c>
      <c r="E116" s="29" t="s">
        <v>24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</row>
    <row r="117" spans="1:13" s="21" customFormat="1" ht="28.5" customHeight="1" x14ac:dyDescent="0.25">
      <c r="A117" s="20" t="str">
        <f>'[1]Формат ИПР'!A105</f>
        <v>1.1.4</v>
      </c>
      <c r="B117" s="20" t="str">
        <f>'[1]Формат ИПР'!B105</f>
        <v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v>
      </c>
      <c r="C117" s="20" t="str">
        <f>'[1]Формат ИПР'!C105</f>
        <v>L_Che371</v>
      </c>
      <c r="D117" s="29" t="s">
        <v>23</v>
      </c>
      <c r="E117" s="29" t="s">
        <v>24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</row>
    <row r="118" spans="1:13" s="21" customFormat="1" ht="28.5" customHeight="1" x14ac:dyDescent="0.25">
      <c r="A118" s="20" t="str">
        <f>'[1]Формат ИПР'!A106</f>
        <v>1.1.4</v>
      </c>
      <c r="B118" s="20" t="str">
        <f>'[1]Формат ИПР'!B106</f>
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</c>
      <c r="C118" s="20" t="str">
        <f>'[1]Формат ИПР'!C106</f>
        <v>L_Che372</v>
      </c>
      <c r="D118" s="29" t="s">
        <v>23</v>
      </c>
      <c r="E118" s="29" t="s">
        <v>24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</row>
    <row r="119" spans="1:13" s="21" customFormat="1" ht="28.5" customHeight="1" x14ac:dyDescent="0.25">
      <c r="A119" s="20" t="str">
        <f>'[1]Формат ИПР'!A107</f>
        <v>1.1.4</v>
      </c>
      <c r="B119" s="20" t="str">
        <f>'[1]Формат ИПР'!B107</f>
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</c>
      <c r="C119" s="20" t="str">
        <f>'[1]Формат ИПР'!C107</f>
        <v>L_Che373</v>
      </c>
      <c r="D119" s="29" t="s">
        <v>23</v>
      </c>
      <c r="E119" s="29" t="s">
        <v>24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</row>
    <row r="120" spans="1:13" s="21" customFormat="1" ht="28.5" customHeight="1" x14ac:dyDescent="0.25">
      <c r="A120" s="20" t="str">
        <f>'[1]Формат ИПР'!A108</f>
        <v>1.1.4</v>
      </c>
      <c r="B120" s="20" t="str">
        <f>'[1]Формат ИПР'!B108</f>
        <v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v>
      </c>
      <c r="C120" s="20" t="str">
        <f>'[1]Формат ИПР'!C108</f>
        <v>L_Che374</v>
      </c>
      <c r="D120" s="29" t="s">
        <v>23</v>
      </c>
      <c r="E120" s="29" t="s">
        <v>24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</row>
    <row r="121" spans="1:13" s="21" customFormat="1" ht="28.5" customHeight="1" x14ac:dyDescent="0.25">
      <c r="A121" s="20" t="str">
        <f>'[1]Формат ИПР'!A109</f>
        <v>1.1.4</v>
      </c>
      <c r="B121" s="20" t="str">
        <f>'[1]Формат ИПР'!B109</f>
        <v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v>
      </c>
      <c r="C121" s="20" t="str">
        <f>'[1]Формат ИПР'!C109</f>
        <v>L_Che375</v>
      </c>
      <c r="D121" s="29" t="s">
        <v>23</v>
      </c>
      <c r="E121" s="29" t="s">
        <v>24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</row>
    <row r="122" spans="1:13" s="21" customFormat="1" ht="28.5" customHeight="1" x14ac:dyDescent="0.25">
      <c r="A122" s="20" t="str">
        <f>'[1]Формат ИПР'!A110</f>
        <v>1.1.4</v>
      </c>
      <c r="B122" s="20" t="str">
        <f>'[1]Формат ИПР'!B110</f>
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</c>
      <c r="C122" s="20" t="str">
        <f>'[1]Формат ИПР'!C110</f>
        <v>L_Che376</v>
      </c>
      <c r="D122" s="29" t="s">
        <v>23</v>
      </c>
      <c r="E122" s="29" t="s">
        <v>24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</row>
    <row r="123" spans="1:13" s="21" customFormat="1" ht="28.5" customHeight="1" x14ac:dyDescent="0.25">
      <c r="A123" s="20" t="str">
        <f>'[1]Формат ИПР'!A111</f>
        <v>1.1.4</v>
      </c>
      <c r="B123" s="20" t="str">
        <f>'[1]Формат ИПР'!B111</f>
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</c>
      <c r="C123" s="20" t="str">
        <f>'[1]Формат ИПР'!C111</f>
        <v>L_Che377</v>
      </c>
      <c r="D123" s="29" t="s">
        <v>23</v>
      </c>
      <c r="E123" s="29" t="s">
        <v>24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</row>
    <row r="124" spans="1:13" s="21" customFormat="1" ht="28.5" customHeight="1" x14ac:dyDescent="0.25">
      <c r="A124" s="20" t="str">
        <f>'[1]Формат ИПР'!A112</f>
        <v>1.1.4</v>
      </c>
      <c r="B124" s="20" t="str">
        <f>'[1]Формат ИПР'!B112</f>
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</c>
      <c r="C124" s="20" t="str">
        <f>'[1]Формат ИПР'!C112</f>
        <v>L_Che378</v>
      </c>
      <c r="D124" s="29" t="s">
        <v>23</v>
      </c>
      <c r="E124" s="29" t="s">
        <v>24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</row>
    <row r="125" spans="1:13" s="21" customFormat="1" ht="28.5" customHeight="1" x14ac:dyDescent="0.25">
      <c r="A125" s="20" t="str">
        <f>'[1]Формат ИПР'!A113</f>
        <v>1.1.4</v>
      </c>
      <c r="B125" s="20" t="str">
        <f>'[1]Формат ИПР'!B113</f>
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</c>
      <c r="C125" s="20" t="str">
        <f>'[1]Формат ИПР'!C113</f>
        <v>L_Che379</v>
      </c>
      <c r="D125" s="29" t="s">
        <v>23</v>
      </c>
      <c r="E125" s="29" t="s">
        <v>24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</row>
    <row r="126" spans="1:13" s="21" customFormat="1" ht="28.5" customHeight="1" x14ac:dyDescent="0.25">
      <c r="A126" s="20" t="str">
        <f>'[1]Формат ИПР'!A114</f>
        <v>1.1.4</v>
      </c>
      <c r="B126" s="20" t="str">
        <f>'[1]Формат ИПР'!B114</f>
        <v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v>
      </c>
      <c r="C126" s="20" t="str">
        <f>'[1]Формат ИПР'!C114</f>
        <v>L_Che380</v>
      </c>
      <c r="D126" s="29" t="s">
        <v>23</v>
      </c>
      <c r="E126" s="29" t="s">
        <v>24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</row>
    <row r="127" spans="1:13" s="21" customFormat="1" ht="28.5" customHeight="1" x14ac:dyDescent="0.25">
      <c r="A127" s="28" t="str">
        <f>'[1]Формат ИПР'!A115</f>
        <v>1.1.5</v>
      </c>
      <c r="B127" s="28" t="str">
        <f>'[1]Формат ИПР'!B115</f>
        <v>Покупка земельных участков для целей реализации инвестиционных проектов, всего, в том числе:</v>
      </c>
      <c r="C127" s="28" t="str">
        <f>'[1]Формат ИПР'!C115</f>
        <v>Г</v>
      </c>
      <c r="D127" s="25" t="s">
        <v>23</v>
      </c>
      <c r="E127" s="25" t="s">
        <v>24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</row>
    <row r="128" spans="1:13" s="21" customFormat="1" ht="28.5" customHeight="1" x14ac:dyDescent="0.25">
      <c r="A128" s="28" t="str">
        <f>'[1]Формат ИПР'!A116</f>
        <v>1.1.6</v>
      </c>
      <c r="B128" s="28" t="str">
        <f>'[1]Формат ИПР'!B116</f>
        <v>Прочие инвестиционные проекты, всего, в том числе:</v>
      </c>
      <c r="C128" s="28" t="str">
        <f>'[1]Формат ИПР'!C116</f>
        <v>Г</v>
      </c>
      <c r="D128" s="25" t="s">
        <v>23</v>
      </c>
      <c r="E128" s="25" t="s">
        <v>24</v>
      </c>
      <c r="F128" s="25">
        <f t="shared" ref="F128:M128" si="30">SUM(F129:F222)</f>
        <v>0</v>
      </c>
      <c r="G128" s="25">
        <f t="shared" si="30"/>
        <v>0</v>
      </c>
      <c r="H128" s="25">
        <f t="shared" si="30"/>
        <v>0</v>
      </c>
      <c r="I128" s="25">
        <f t="shared" si="30"/>
        <v>0</v>
      </c>
      <c r="J128" s="25">
        <f t="shared" si="30"/>
        <v>0</v>
      </c>
      <c r="K128" s="25">
        <f t="shared" si="30"/>
        <v>0</v>
      </c>
      <c r="L128" s="25">
        <f t="shared" si="30"/>
        <v>0</v>
      </c>
      <c r="M128" s="25">
        <f t="shared" si="30"/>
        <v>0</v>
      </c>
    </row>
    <row r="129" spans="1:13" s="21" customFormat="1" ht="28.5" customHeight="1" x14ac:dyDescent="0.25">
      <c r="A129" s="20" t="str">
        <f>'[1]Формат ИПР'!A117</f>
        <v>1.1.6</v>
      </c>
      <c r="B129" s="20" t="str">
        <f>'[1]Формат ИПР'!B117</f>
        <v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C129" s="20" t="str">
        <f>'[1]Формат ИПР'!C117</f>
        <v>F_prj_109108_5385</v>
      </c>
      <c r="D129" s="29" t="s">
        <v>23</v>
      </c>
      <c r="E129" s="29" t="s">
        <v>24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</row>
    <row r="130" spans="1:13" s="21" customFormat="1" ht="28.5" customHeight="1" x14ac:dyDescent="0.25">
      <c r="A130" s="20" t="str">
        <f>'[1]Формат ИПР'!A118</f>
        <v>1.1.6</v>
      </c>
      <c r="B130" s="20" t="str">
        <f>'[1]Формат ИПР'!B118</f>
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C130" s="20" t="str">
        <f>'[1]Формат ИПР'!C118</f>
        <v>N_Che461</v>
      </c>
      <c r="D130" s="29" t="s">
        <v>23</v>
      </c>
      <c r="E130" s="29" t="s">
        <v>24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</row>
    <row r="131" spans="1:13" s="21" customFormat="1" ht="28.5" customHeight="1" x14ac:dyDescent="0.25">
      <c r="A131" s="20" t="str">
        <f>'[1]Формат ИПР'!A119</f>
        <v>1.1.6</v>
      </c>
      <c r="B131" s="20" t="str">
        <f>'[1]Формат ИПР'!B119</f>
        <v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v>
      </c>
      <c r="C131" s="20" t="str">
        <f>'[1]Формат ИПР'!C119</f>
        <v>K_Che263</v>
      </c>
      <c r="D131" s="29" t="s">
        <v>23</v>
      </c>
      <c r="E131" s="29" t="s">
        <v>24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</row>
    <row r="132" spans="1:13" s="21" customFormat="1" ht="28.5" customHeight="1" x14ac:dyDescent="0.25">
      <c r="A132" s="20" t="str">
        <f>'[1]Формат ИПР'!A120</f>
        <v>1.1.6</v>
      </c>
      <c r="B132" s="20" t="str">
        <f>'[1]Формат ИПР'!B120</f>
        <v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v>
      </c>
      <c r="C132" s="20" t="str">
        <f>'[1]Формат ИПР'!C120</f>
        <v>K_Che290</v>
      </c>
      <c r="D132" s="29" t="s">
        <v>23</v>
      </c>
      <c r="E132" s="29" t="s">
        <v>24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</row>
    <row r="133" spans="1:13" s="21" customFormat="1" ht="28.5" customHeight="1" x14ac:dyDescent="0.25">
      <c r="A133" s="20" t="str">
        <f>'[1]Формат ИПР'!A121</f>
        <v>1.1.6</v>
      </c>
      <c r="B133" s="20" t="str">
        <f>'[1]Формат ИПР'!B121</f>
        <v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v>
      </c>
      <c r="C133" s="20" t="str">
        <f>'[1]Формат ИПР'!C121</f>
        <v>K_Che292</v>
      </c>
      <c r="D133" s="29" t="s">
        <v>23</v>
      </c>
      <c r="E133" s="29" t="s">
        <v>24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</row>
    <row r="134" spans="1:13" s="21" customFormat="1" ht="28.5" customHeight="1" x14ac:dyDescent="0.25">
      <c r="A134" s="20" t="str">
        <f>'[1]Формат ИПР'!A122</f>
        <v>1.1.6</v>
      </c>
      <c r="B134" s="20" t="str">
        <f>'[1]Формат ИПР'!B122</f>
        <v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v>
      </c>
      <c r="C134" s="20" t="str">
        <f>'[1]Формат ИПР'!C122</f>
        <v>K_Che291</v>
      </c>
      <c r="D134" s="29" t="s">
        <v>23</v>
      </c>
      <c r="E134" s="29" t="s">
        <v>24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</row>
    <row r="135" spans="1:13" s="21" customFormat="1" ht="28.5" customHeight="1" x14ac:dyDescent="0.25">
      <c r="A135" s="20" t="str">
        <f>'[1]Формат ИПР'!A123</f>
        <v>1.1.6</v>
      </c>
      <c r="B135" s="20" t="str">
        <f>'[1]Формат ИПР'!B123</f>
        <v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v>
      </c>
      <c r="C135" s="20" t="str">
        <f>'[1]Формат ИПР'!C123</f>
        <v>K_Che293</v>
      </c>
      <c r="D135" s="29" t="s">
        <v>23</v>
      </c>
      <c r="E135" s="29" t="s">
        <v>24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</row>
    <row r="136" spans="1:13" s="21" customFormat="1" ht="28.5" customHeight="1" x14ac:dyDescent="0.25">
      <c r="A136" s="20" t="str">
        <f>'[1]Формат ИПР'!A124</f>
        <v>1.1.6</v>
      </c>
      <c r="B136" s="20" t="str">
        <f>'[1]Формат ИПР'!B124</f>
        <v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v>
      </c>
      <c r="C136" s="20" t="str">
        <f>'[1]Формат ИПР'!C124</f>
        <v>K_Che294</v>
      </c>
      <c r="D136" s="29" t="s">
        <v>23</v>
      </c>
      <c r="E136" s="29" t="s">
        <v>24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</row>
    <row r="137" spans="1:13" s="21" customFormat="1" ht="28.5" customHeight="1" x14ac:dyDescent="0.25">
      <c r="A137" s="20" t="str">
        <f>'[1]Формат ИПР'!A125</f>
        <v>1.1.6</v>
      </c>
      <c r="B137" s="20" t="str">
        <f>'[1]Формат ИПР'!B125</f>
        <v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v>
      </c>
      <c r="C137" s="20" t="str">
        <f>'[1]Формат ИПР'!C125</f>
        <v>K_Che295</v>
      </c>
      <c r="D137" s="29" t="s">
        <v>23</v>
      </c>
      <c r="E137" s="29" t="s">
        <v>24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</row>
    <row r="138" spans="1:13" s="21" customFormat="1" ht="28.5" customHeight="1" x14ac:dyDescent="0.25">
      <c r="A138" s="20" t="str">
        <f>'[1]Формат ИПР'!A126</f>
        <v>1.1.6</v>
      </c>
      <c r="B138" s="20" t="str">
        <f>'[1]Формат ИПР'!B126</f>
        <v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v>
      </c>
      <c r="C138" s="20" t="str">
        <f>'[1]Формат ИПР'!C126</f>
        <v>K_Che297</v>
      </c>
      <c r="D138" s="29" t="s">
        <v>23</v>
      </c>
      <c r="E138" s="29" t="s">
        <v>24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</row>
    <row r="139" spans="1:13" s="21" customFormat="1" ht="28.5" customHeight="1" x14ac:dyDescent="0.25">
      <c r="A139" s="20" t="str">
        <f>'[1]Формат ИПР'!A127</f>
        <v>1.1.6</v>
      </c>
      <c r="B139" s="20" t="str">
        <f>'[1]Формат ИПР'!B127</f>
        <v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v>
      </c>
      <c r="C139" s="20" t="str">
        <f>'[1]Формат ИПР'!C127</f>
        <v>K_Che298</v>
      </c>
      <c r="D139" s="29" t="s">
        <v>23</v>
      </c>
      <c r="E139" s="29" t="s">
        <v>24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</row>
    <row r="140" spans="1:13" s="21" customFormat="1" ht="28.5" customHeight="1" x14ac:dyDescent="0.25">
      <c r="A140" s="20" t="str">
        <f>'[1]Формат ИПР'!A128</f>
        <v>1.1.6</v>
      </c>
      <c r="B140" s="20" t="str">
        <f>'[1]Формат ИПР'!B128</f>
        <v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v>
      </c>
      <c r="C140" s="20" t="str">
        <f>'[1]Формат ИПР'!C128</f>
        <v>K_Che299</v>
      </c>
      <c r="D140" s="29" t="s">
        <v>23</v>
      </c>
      <c r="E140" s="29" t="s">
        <v>24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</row>
    <row r="141" spans="1:13" s="21" customFormat="1" ht="28.5" customHeight="1" x14ac:dyDescent="0.25">
      <c r="A141" s="20" t="str">
        <f>'[1]Формат ИПР'!A129</f>
        <v>1.1.6</v>
      </c>
      <c r="B141" s="20" t="str">
        <f>'[1]Формат ИПР'!B129</f>
        <v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v>
      </c>
      <c r="C141" s="20" t="str">
        <f>'[1]Формат ИПР'!C129</f>
        <v>K_Che301</v>
      </c>
      <c r="D141" s="29" t="s">
        <v>23</v>
      </c>
      <c r="E141" s="29" t="s">
        <v>24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</row>
    <row r="142" spans="1:13" s="21" customFormat="1" ht="28.5" customHeight="1" x14ac:dyDescent="0.25">
      <c r="A142" s="20" t="str">
        <f>'[1]Формат ИПР'!A130</f>
        <v>1.1.6</v>
      </c>
      <c r="B142" s="20" t="str">
        <f>'[1]Формат ИПР'!B130</f>
        <v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v>
      </c>
      <c r="C142" s="20" t="str">
        <f>'[1]Формат ИПР'!C130</f>
        <v>K_Che302</v>
      </c>
      <c r="D142" s="29" t="s">
        <v>23</v>
      </c>
      <c r="E142" s="29" t="s">
        <v>24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</row>
    <row r="143" spans="1:13" s="21" customFormat="1" ht="28.5" customHeight="1" x14ac:dyDescent="0.25">
      <c r="A143" s="20" t="str">
        <f>'[1]Формат ИПР'!A131</f>
        <v>1.1.6</v>
      </c>
      <c r="B143" s="20" t="str">
        <f>'[1]Формат ИПР'!B131</f>
        <v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v>
      </c>
      <c r="C143" s="20" t="str">
        <f>'[1]Формат ИПР'!C131</f>
        <v>K_Che305</v>
      </c>
      <c r="D143" s="29" t="s">
        <v>23</v>
      </c>
      <c r="E143" s="29" t="s">
        <v>24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</row>
    <row r="144" spans="1:13" s="21" customFormat="1" ht="28.5" customHeight="1" x14ac:dyDescent="0.25">
      <c r="A144" s="20" t="str">
        <f>'[1]Формат ИПР'!A132</f>
        <v>1.1.6</v>
      </c>
      <c r="B144" s="20" t="str">
        <f>'[1]Формат ИПР'!B132</f>
        <v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v>
      </c>
      <c r="C144" s="20" t="str">
        <f>'[1]Формат ИПР'!C132</f>
        <v>K_Che306</v>
      </c>
      <c r="D144" s="29" t="s">
        <v>23</v>
      </c>
      <c r="E144" s="29" t="s">
        <v>24</v>
      </c>
      <c r="F144" s="29">
        <v>0</v>
      </c>
      <c r="G144" s="29">
        <v>0</v>
      </c>
      <c r="H144" s="29">
        <v>0</v>
      </c>
      <c r="I144" s="29">
        <v>0</v>
      </c>
      <c r="J144" s="29">
        <v>0</v>
      </c>
      <c r="K144" s="29">
        <v>0</v>
      </c>
      <c r="L144" s="29">
        <v>0</v>
      </c>
      <c r="M144" s="29">
        <v>0</v>
      </c>
    </row>
    <row r="145" spans="1:13" s="21" customFormat="1" ht="28.5" customHeight="1" x14ac:dyDescent="0.25">
      <c r="A145" s="20" t="str">
        <f>'[1]Формат ИПР'!A133</f>
        <v>1.1.6</v>
      </c>
      <c r="B145" s="20" t="str">
        <f>'[1]Формат ИПР'!B133</f>
        <v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v>
      </c>
      <c r="C145" s="20" t="str">
        <f>'[1]Формат ИПР'!C133</f>
        <v>K_Che307</v>
      </c>
      <c r="D145" s="29" t="s">
        <v>23</v>
      </c>
      <c r="E145" s="29" t="s">
        <v>24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</row>
    <row r="146" spans="1:13" s="21" customFormat="1" ht="28.5" customHeight="1" x14ac:dyDescent="0.25">
      <c r="A146" s="20" t="str">
        <f>'[1]Формат ИПР'!A134</f>
        <v>1.1.6</v>
      </c>
      <c r="B146" s="20" t="str">
        <f>'[1]Формат ИПР'!B134</f>
        <v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v>
      </c>
      <c r="C146" s="20" t="str">
        <f>'[1]Формат ИПР'!C134</f>
        <v>K_Che308</v>
      </c>
      <c r="D146" s="29" t="s">
        <v>23</v>
      </c>
      <c r="E146" s="29" t="s">
        <v>24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</row>
    <row r="147" spans="1:13" s="21" customFormat="1" ht="28.5" customHeight="1" x14ac:dyDescent="0.25">
      <c r="A147" s="20" t="str">
        <f>'[1]Формат ИПР'!A135</f>
        <v>1.1.6</v>
      </c>
      <c r="B147" s="20" t="str">
        <f>'[1]Формат ИПР'!B135</f>
        <v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v>
      </c>
      <c r="C147" s="20" t="str">
        <f>'[1]Формат ИПР'!C135</f>
        <v>K_Che309</v>
      </c>
      <c r="D147" s="29" t="s">
        <v>23</v>
      </c>
      <c r="E147" s="29" t="s">
        <v>24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</row>
    <row r="148" spans="1:13" s="21" customFormat="1" ht="28.5" customHeight="1" x14ac:dyDescent="0.25">
      <c r="A148" s="20" t="str">
        <f>'[1]Формат ИПР'!A136</f>
        <v>1.1.6</v>
      </c>
      <c r="B148" s="20" t="str">
        <f>'[1]Формат ИПР'!B136</f>
        <v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v>
      </c>
      <c r="C148" s="20" t="str">
        <f>'[1]Формат ИПР'!C136</f>
        <v>K_Che310</v>
      </c>
      <c r="D148" s="29" t="s">
        <v>23</v>
      </c>
      <c r="E148" s="29" t="s">
        <v>24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</row>
    <row r="149" spans="1:13" s="21" customFormat="1" ht="28.5" customHeight="1" x14ac:dyDescent="0.25">
      <c r="A149" s="20" t="str">
        <f>'[1]Формат ИПР'!A137</f>
        <v>1.1.6</v>
      </c>
      <c r="B149" s="20" t="str">
        <f>'[1]Формат ИПР'!B137</f>
        <v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v>
      </c>
      <c r="C149" s="20" t="str">
        <f>'[1]Формат ИПР'!C137</f>
        <v>K_Che311</v>
      </c>
      <c r="D149" s="29" t="s">
        <v>23</v>
      </c>
      <c r="E149" s="29" t="s">
        <v>24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</row>
    <row r="150" spans="1:13" s="21" customFormat="1" ht="28.5" customHeight="1" x14ac:dyDescent="0.25">
      <c r="A150" s="20" t="str">
        <f>'[1]Формат ИПР'!A138</f>
        <v>1.1.6</v>
      </c>
      <c r="B150" s="20" t="str">
        <f>'[1]Формат ИПР'!B138</f>
        <v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v>
      </c>
      <c r="C150" s="20" t="str">
        <f>'[1]Формат ИПР'!C138</f>
        <v>K_Che312</v>
      </c>
      <c r="D150" s="29" t="s">
        <v>23</v>
      </c>
      <c r="E150" s="29" t="s">
        <v>24</v>
      </c>
      <c r="F150" s="29">
        <v>0</v>
      </c>
      <c r="G150" s="29">
        <v>0</v>
      </c>
      <c r="H150" s="29">
        <v>0</v>
      </c>
      <c r="I150" s="29">
        <v>0</v>
      </c>
      <c r="J150" s="29">
        <v>0</v>
      </c>
      <c r="K150" s="29">
        <v>0</v>
      </c>
      <c r="L150" s="29">
        <v>0</v>
      </c>
      <c r="M150" s="29">
        <v>0</v>
      </c>
    </row>
    <row r="151" spans="1:13" s="21" customFormat="1" ht="28.5" customHeight="1" x14ac:dyDescent="0.25">
      <c r="A151" s="20" t="str">
        <f>'[1]Формат ИПР'!A139</f>
        <v>1.1.6</v>
      </c>
      <c r="B151" s="20" t="str">
        <f>'[1]Формат ИПР'!B139</f>
        <v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v>
      </c>
      <c r="C151" s="20" t="str">
        <f>'[1]Формат ИПР'!C139</f>
        <v>K_Che313</v>
      </c>
      <c r="D151" s="29" t="s">
        <v>23</v>
      </c>
      <c r="E151" s="29" t="s">
        <v>24</v>
      </c>
      <c r="F151" s="29">
        <v>0</v>
      </c>
      <c r="G151" s="29">
        <v>0</v>
      </c>
      <c r="H151" s="29">
        <v>0</v>
      </c>
      <c r="I151" s="29">
        <v>0</v>
      </c>
      <c r="J151" s="29">
        <v>0</v>
      </c>
      <c r="K151" s="29">
        <v>0</v>
      </c>
      <c r="L151" s="29">
        <v>0</v>
      </c>
      <c r="M151" s="29">
        <v>0</v>
      </c>
    </row>
    <row r="152" spans="1:13" s="21" customFormat="1" ht="28.5" customHeight="1" x14ac:dyDescent="0.25">
      <c r="A152" s="20" t="str">
        <f>'[1]Формат ИПР'!A140</f>
        <v>1.1.6</v>
      </c>
      <c r="B152" s="20" t="str">
        <f>'[1]Формат ИПР'!B140</f>
        <v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v>
      </c>
      <c r="C152" s="20" t="str">
        <f>'[1]Формат ИПР'!C140</f>
        <v>K_Che314</v>
      </c>
      <c r="D152" s="29" t="s">
        <v>23</v>
      </c>
      <c r="E152" s="29" t="s">
        <v>24</v>
      </c>
      <c r="F152" s="29">
        <v>0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</row>
    <row r="153" spans="1:13" s="21" customFormat="1" ht="28.5" customHeight="1" x14ac:dyDescent="0.25">
      <c r="A153" s="20" t="str">
        <f>'[1]Формат ИПР'!A141</f>
        <v>1.1.6</v>
      </c>
      <c r="B153" s="20" t="str">
        <f>'[1]Формат ИПР'!B141</f>
        <v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v>
      </c>
      <c r="C153" s="20" t="str">
        <f>'[1]Формат ИПР'!C141</f>
        <v>K_Che315</v>
      </c>
      <c r="D153" s="29" t="s">
        <v>23</v>
      </c>
      <c r="E153" s="29" t="s">
        <v>24</v>
      </c>
      <c r="F153" s="29">
        <v>0</v>
      </c>
      <c r="G153" s="29">
        <v>0</v>
      </c>
      <c r="H153" s="29">
        <v>0</v>
      </c>
      <c r="I153" s="29">
        <v>0</v>
      </c>
      <c r="J153" s="29">
        <v>0</v>
      </c>
      <c r="K153" s="29">
        <v>0</v>
      </c>
      <c r="L153" s="29">
        <v>0</v>
      </c>
      <c r="M153" s="29">
        <v>0</v>
      </c>
    </row>
    <row r="154" spans="1:13" s="21" customFormat="1" ht="28.5" customHeight="1" x14ac:dyDescent="0.25">
      <c r="A154" s="20" t="str">
        <f>'[1]Формат ИПР'!A142</f>
        <v>1.1.6</v>
      </c>
      <c r="B154" s="20" t="str">
        <f>'[1]Формат ИПР'!B142</f>
        <v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v>
      </c>
      <c r="C154" s="20" t="str">
        <f>'[1]Формат ИПР'!C142</f>
        <v>K_Che316</v>
      </c>
      <c r="D154" s="29" t="s">
        <v>23</v>
      </c>
      <c r="E154" s="29" t="s">
        <v>24</v>
      </c>
      <c r="F154" s="29">
        <v>0</v>
      </c>
      <c r="G154" s="29">
        <v>0</v>
      </c>
      <c r="H154" s="29">
        <v>0</v>
      </c>
      <c r="I154" s="29">
        <v>0</v>
      </c>
      <c r="J154" s="29">
        <v>0</v>
      </c>
      <c r="K154" s="29">
        <v>0</v>
      </c>
      <c r="L154" s="29">
        <v>0</v>
      </c>
      <c r="M154" s="29">
        <v>0</v>
      </c>
    </row>
    <row r="155" spans="1:13" s="21" customFormat="1" ht="28.5" customHeight="1" x14ac:dyDescent="0.25">
      <c r="A155" s="20" t="str">
        <f>'[1]Формат ИПР'!A143</f>
        <v>1.1.6</v>
      </c>
      <c r="B155" s="20" t="str">
        <f>'[1]Формат ИПР'!B143</f>
        <v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v>
      </c>
      <c r="C155" s="20" t="str">
        <f>'[1]Формат ИПР'!C143</f>
        <v>K_Che317</v>
      </c>
      <c r="D155" s="29" t="s">
        <v>23</v>
      </c>
      <c r="E155" s="29" t="s">
        <v>24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</row>
    <row r="156" spans="1:13" s="21" customFormat="1" ht="28.5" customHeight="1" x14ac:dyDescent="0.25">
      <c r="A156" s="20" t="str">
        <f>'[1]Формат ИПР'!A144</f>
        <v>1.1.6</v>
      </c>
      <c r="B156" s="20" t="str">
        <f>'[1]Формат ИПР'!B144</f>
        <v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v>
      </c>
      <c r="C156" s="20" t="str">
        <f>'[1]Формат ИПР'!C144</f>
        <v>K_Che318</v>
      </c>
      <c r="D156" s="29" t="s">
        <v>23</v>
      </c>
      <c r="E156" s="29" t="s">
        <v>24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</row>
    <row r="157" spans="1:13" s="21" customFormat="1" ht="28.5" customHeight="1" x14ac:dyDescent="0.25">
      <c r="A157" s="20" t="str">
        <f>'[1]Формат ИПР'!A145</f>
        <v>1.1.6</v>
      </c>
      <c r="B157" s="20" t="str">
        <f>'[1]Формат ИПР'!B145</f>
        <v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v>
      </c>
      <c r="C157" s="20" t="str">
        <f>'[1]Формат ИПР'!C145</f>
        <v>K_Che319</v>
      </c>
      <c r="D157" s="29" t="s">
        <v>23</v>
      </c>
      <c r="E157" s="29" t="s">
        <v>24</v>
      </c>
      <c r="F157" s="29">
        <v>0</v>
      </c>
      <c r="G157" s="29">
        <v>0</v>
      </c>
      <c r="H157" s="29">
        <v>0</v>
      </c>
      <c r="I157" s="29">
        <v>0</v>
      </c>
      <c r="J157" s="29">
        <v>0</v>
      </c>
      <c r="K157" s="29">
        <v>0</v>
      </c>
      <c r="L157" s="29">
        <v>0</v>
      </c>
      <c r="M157" s="29">
        <v>0</v>
      </c>
    </row>
    <row r="158" spans="1:13" s="21" customFormat="1" ht="28.5" customHeight="1" x14ac:dyDescent="0.25">
      <c r="A158" s="20" t="str">
        <f>'[1]Формат ИПР'!A146</f>
        <v>1.1.6</v>
      </c>
      <c r="B158" s="20" t="str">
        <f>'[1]Формат ИПР'!B146</f>
        <v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v>
      </c>
      <c r="C158" s="20" t="str">
        <f>'[1]Формат ИПР'!C146</f>
        <v>K_Che320</v>
      </c>
      <c r="D158" s="29" t="s">
        <v>23</v>
      </c>
      <c r="E158" s="29" t="s">
        <v>24</v>
      </c>
      <c r="F158" s="29">
        <v>0</v>
      </c>
      <c r="G158" s="29">
        <v>0</v>
      </c>
      <c r="H158" s="29">
        <v>0</v>
      </c>
      <c r="I158" s="29">
        <v>0</v>
      </c>
      <c r="J158" s="29">
        <v>0</v>
      </c>
      <c r="K158" s="29">
        <v>0</v>
      </c>
      <c r="L158" s="29">
        <v>0</v>
      </c>
      <c r="M158" s="29">
        <v>0</v>
      </c>
    </row>
    <row r="159" spans="1:13" s="21" customFormat="1" ht="28.5" customHeight="1" x14ac:dyDescent="0.25">
      <c r="A159" s="20" t="str">
        <f>'[1]Формат ИПР'!A147</f>
        <v>1.1.6</v>
      </c>
      <c r="B159" s="20" t="str">
        <f>'[1]Формат ИПР'!B147</f>
        <v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v>
      </c>
      <c r="C159" s="20" t="str">
        <f>'[1]Формат ИПР'!C147</f>
        <v>K_Che321</v>
      </c>
      <c r="D159" s="29" t="s">
        <v>23</v>
      </c>
      <c r="E159" s="29" t="s">
        <v>24</v>
      </c>
      <c r="F159" s="29">
        <v>0</v>
      </c>
      <c r="G159" s="29">
        <v>0</v>
      </c>
      <c r="H159" s="29">
        <v>0</v>
      </c>
      <c r="I159" s="29">
        <v>0</v>
      </c>
      <c r="J159" s="29">
        <v>0</v>
      </c>
      <c r="K159" s="29">
        <v>0</v>
      </c>
      <c r="L159" s="29">
        <v>0</v>
      </c>
      <c r="M159" s="29">
        <v>0</v>
      </c>
    </row>
    <row r="160" spans="1:13" s="21" customFormat="1" ht="28.5" customHeight="1" x14ac:dyDescent="0.25">
      <c r="A160" s="20" t="str">
        <f>'[1]Формат ИПР'!A148</f>
        <v>1.1.6</v>
      </c>
      <c r="B160" s="20" t="str">
        <f>'[1]Формат ИПР'!B148</f>
        <v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v>
      </c>
      <c r="C160" s="20" t="str">
        <f>'[1]Формат ИПР'!C148</f>
        <v>K_Che322</v>
      </c>
      <c r="D160" s="29" t="s">
        <v>23</v>
      </c>
      <c r="E160" s="29" t="s">
        <v>24</v>
      </c>
      <c r="F160" s="29">
        <v>0</v>
      </c>
      <c r="G160" s="29">
        <v>0</v>
      </c>
      <c r="H160" s="29">
        <v>0</v>
      </c>
      <c r="I160" s="29">
        <v>0</v>
      </c>
      <c r="J160" s="29">
        <v>0</v>
      </c>
      <c r="K160" s="29">
        <v>0</v>
      </c>
      <c r="L160" s="29">
        <v>0</v>
      </c>
      <c r="M160" s="29">
        <v>0</v>
      </c>
    </row>
    <row r="161" spans="1:13" s="21" customFormat="1" ht="28.5" customHeight="1" x14ac:dyDescent="0.25">
      <c r="A161" s="20" t="str">
        <f>'[1]Формат ИПР'!A149</f>
        <v>1.1.6</v>
      </c>
      <c r="B161" s="20" t="str">
        <f>'[1]Формат ИПР'!B149</f>
        <v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v>
      </c>
      <c r="C161" s="20" t="str">
        <f>'[1]Формат ИПР'!C149</f>
        <v>K_Che323</v>
      </c>
      <c r="D161" s="29" t="s">
        <v>23</v>
      </c>
      <c r="E161" s="29" t="s">
        <v>24</v>
      </c>
      <c r="F161" s="29">
        <v>0</v>
      </c>
      <c r="G161" s="29">
        <v>0</v>
      </c>
      <c r="H161" s="29">
        <v>0</v>
      </c>
      <c r="I161" s="29">
        <v>0</v>
      </c>
      <c r="J161" s="29">
        <v>0</v>
      </c>
      <c r="K161" s="29">
        <v>0</v>
      </c>
      <c r="L161" s="29">
        <v>0</v>
      </c>
      <c r="M161" s="29">
        <v>0</v>
      </c>
    </row>
    <row r="162" spans="1:13" s="21" customFormat="1" ht="28.5" customHeight="1" x14ac:dyDescent="0.25">
      <c r="A162" s="20" t="str">
        <f>'[1]Формат ИПР'!A150</f>
        <v>1.1.6</v>
      </c>
      <c r="B162" s="20" t="str">
        <f>'[1]Формат ИПР'!B150</f>
        <v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v>
      </c>
      <c r="C162" s="20" t="str">
        <f>'[1]Формат ИПР'!C150</f>
        <v>K_Che324</v>
      </c>
      <c r="D162" s="29" t="s">
        <v>23</v>
      </c>
      <c r="E162" s="29" t="s">
        <v>24</v>
      </c>
      <c r="F162" s="29">
        <v>0</v>
      </c>
      <c r="G162" s="29">
        <v>0</v>
      </c>
      <c r="H162" s="29">
        <v>0</v>
      </c>
      <c r="I162" s="29">
        <v>0</v>
      </c>
      <c r="J162" s="29">
        <v>0</v>
      </c>
      <c r="K162" s="29">
        <v>0</v>
      </c>
      <c r="L162" s="29">
        <v>0</v>
      </c>
      <c r="M162" s="29">
        <v>0</v>
      </c>
    </row>
    <row r="163" spans="1:13" s="21" customFormat="1" ht="28.5" customHeight="1" x14ac:dyDescent="0.25">
      <c r="A163" s="20" t="str">
        <f>'[1]Формат ИПР'!A151</f>
        <v>1.1.6</v>
      </c>
      <c r="B163" s="20" t="str">
        <f>'[1]Формат ИПР'!B151</f>
        <v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v>
      </c>
      <c r="C163" s="20" t="str">
        <f>'[1]Формат ИПР'!C151</f>
        <v>K_Che325</v>
      </c>
      <c r="D163" s="29" t="s">
        <v>23</v>
      </c>
      <c r="E163" s="29" t="s">
        <v>24</v>
      </c>
      <c r="F163" s="29">
        <v>0</v>
      </c>
      <c r="G163" s="29">
        <v>0</v>
      </c>
      <c r="H163" s="29">
        <v>0</v>
      </c>
      <c r="I163" s="29">
        <v>0</v>
      </c>
      <c r="J163" s="29">
        <v>0</v>
      </c>
      <c r="K163" s="29">
        <v>0</v>
      </c>
      <c r="L163" s="29">
        <v>0</v>
      </c>
      <c r="M163" s="29">
        <v>0</v>
      </c>
    </row>
    <row r="164" spans="1:13" s="21" customFormat="1" ht="28.5" customHeight="1" x14ac:dyDescent="0.25">
      <c r="A164" s="20" t="str">
        <f>'[1]Формат ИПР'!A152</f>
        <v>1.1.6</v>
      </c>
      <c r="B164" s="20" t="str">
        <f>'[1]Формат ИПР'!B152</f>
        <v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v>
      </c>
      <c r="C164" s="20" t="str">
        <f>'[1]Формат ИПР'!C152</f>
        <v>K_Che326</v>
      </c>
      <c r="D164" s="29" t="s">
        <v>23</v>
      </c>
      <c r="E164" s="29" t="s">
        <v>24</v>
      </c>
      <c r="F164" s="29">
        <v>0</v>
      </c>
      <c r="G164" s="29">
        <v>0</v>
      </c>
      <c r="H164" s="29">
        <v>0</v>
      </c>
      <c r="I164" s="29">
        <v>0</v>
      </c>
      <c r="J164" s="29">
        <v>0</v>
      </c>
      <c r="K164" s="29">
        <v>0</v>
      </c>
      <c r="L164" s="29">
        <v>0</v>
      </c>
      <c r="M164" s="29">
        <v>0</v>
      </c>
    </row>
    <row r="165" spans="1:13" s="21" customFormat="1" ht="28.5" customHeight="1" x14ac:dyDescent="0.25">
      <c r="A165" s="20" t="str">
        <f>'[1]Формат ИПР'!A153</f>
        <v>1.1.6</v>
      </c>
      <c r="B165" s="20" t="str">
        <f>'[1]Формат ИПР'!B153</f>
        <v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v>
      </c>
      <c r="C165" s="20" t="str">
        <f>'[1]Формат ИПР'!C153</f>
        <v>K_Che327</v>
      </c>
      <c r="D165" s="29" t="s">
        <v>23</v>
      </c>
      <c r="E165" s="29" t="s">
        <v>24</v>
      </c>
      <c r="F165" s="29">
        <v>0</v>
      </c>
      <c r="G165" s="29">
        <v>0</v>
      </c>
      <c r="H165" s="29">
        <v>0</v>
      </c>
      <c r="I165" s="29">
        <v>0</v>
      </c>
      <c r="J165" s="29">
        <v>0</v>
      </c>
      <c r="K165" s="29">
        <v>0</v>
      </c>
      <c r="L165" s="29">
        <v>0</v>
      </c>
      <c r="M165" s="29">
        <v>0</v>
      </c>
    </row>
    <row r="166" spans="1:13" s="21" customFormat="1" ht="28.5" customHeight="1" x14ac:dyDescent="0.25">
      <c r="A166" s="20" t="str">
        <f>'[1]Формат ИПР'!A154</f>
        <v>1.1.6</v>
      </c>
      <c r="B166" s="20" t="str">
        <f>'[1]Формат ИПР'!B154</f>
        <v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v>
      </c>
      <c r="C166" s="20" t="str">
        <f>'[1]Формат ИПР'!C154</f>
        <v>K_Che328</v>
      </c>
      <c r="D166" s="29" t="s">
        <v>23</v>
      </c>
      <c r="E166" s="29" t="s">
        <v>24</v>
      </c>
      <c r="F166" s="29">
        <v>0</v>
      </c>
      <c r="G166" s="29">
        <v>0</v>
      </c>
      <c r="H166" s="29">
        <v>0</v>
      </c>
      <c r="I166" s="29">
        <v>0</v>
      </c>
      <c r="J166" s="29">
        <v>0</v>
      </c>
      <c r="K166" s="29">
        <v>0</v>
      </c>
      <c r="L166" s="29">
        <v>0</v>
      </c>
      <c r="M166" s="29">
        <v>0</v>
      </c>
    </row>
    <row r="167" spans="1:13" s="21" customFormat="1" ht="28.5" customHeight="1" x14ac:dyDescent="0.25">
      <c r="A167" s="20" t="str">
        <f>'[1]Формат ИПР'!A155</f>
        <v>1.1.6</v>
      </c>
      <c r="B167" s="20" t="str">
        <f>'[1]Формат ИПР'!B155</f>
        <v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v>
      </c>
      <c r="C167" s="20" t="str">
        <f>'[1]Формат ИПР'!C155</f>
        <v>K_Che329</v>
      </c>
      <c r="D167" s="29" t="s">
        <v>23</v>
      </c>
      <c r="E167" s="29" t="s">
        <v>24</v>
      </c>
      <c r="F167" s="29">
        <v>0</v>
      </c>
      <c r="G167" s="29">
        <v>0</v>
      </c>
      <c r="H167" s="29">
        <v>0</v>
      </c>
      <c r="I167" s="29">
        <v>0</v>
      </c>
      <c r="J167" s="29">
        <v>0</v>
      </c>
      <c r="K167" s="29">
        <v>0</v>
      </c>
      <c r="L167" s="29">
        <v>0</v>
      </c>
      <c r="M167" s="29">
        <v>0</v>
      </c>
    </row>
    <row r="168" spans="1:13" s="21" customFormat="1" ht="28.5" customHeight="1" x14ac:dyDescent="0.25">
      <c r="A168" s="20" t="str">
        <f>'[1]Формат ИПР'!A156</f>
        <v>1.1.6</v>
      </c>
      <c r="B168" s="20" t="str">
        <f>'[1]Формат ИПР'!B156</f>
        <v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v>
      </c>
      <c r="C168" s="20" t="str">
        <f>'[1]Формат ИПР'!C156</f>
        <v>K_Che330</v>
      </c>
      <c r="D168" s="29" t="s">
        <v>23</v>
      </c>
      <c r="E168" s="29" t="s">
        <v>24</v>
      </c>
      <c r="F168" s="29">
        <v>0</v>
      </c>
      <c r="G168" s="29">
        <v>0</v>
      </c>
      <c r="H168" s="29">
        <v>0</v>
      </c>
      <c r="I168" s="29">
        <v>0</v>
      </c>
      <c r="J168" s="29">
        <v>0</v>
      </c>
      <c r="K168" s="29">
        <v>0</v>
      </c>
      <c r="L168" s="29">
        <v>0</v>
      </c>
      <c r="M168" s="29">
        <v>0</v>
      </c>
    </row>
    <row r="169" spans="1:13" s="21" customFormat="1" ht="28.5" customHeight="1" x14ac:dyDescent="0.25">
      <c r="A169" s="20" t="str">
        <f>'[1]Формат ИПР'!A157</f>
        <v>1.1.6</v>
      </c>
      <c r="B169" s="20" t="str">
        <f>'[1]Формат ИПР'!B157</f>
        <v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v>
      </c>
      <c r="C169" s="20" t="str">
        <f>'[1]Формат ИПР'!C157</f>
        <v>K_Che332</v>
      </c>
      <c r="D169" s="29" t="s">
        <v>23</v>
      </c>
      <c r="E169" s="29" t="s">
        <v>24</v>
      </c>
      <c r="F169" s="29">
        <v>0</v>
      </c>
      <c r="G169" s="29">
        <v>0</v>
      </c>
      <c r="H169" s="29">
        <v>0</v>
      </c>
      <c r="I169" s="29">
        <v>0</v>
      </c>
      <c r="J169" s="29">
        <v>0</v>
      </c>
      <c r="K169" s="29">
        <v>0</v>
      </c>
      <c r="L169" s="29">
        <v>0</v>
      </c>
      <c r="M169" s="29">
        <v>0</v>
      </c>
    </row>
    <row r="170" spans="1:13" s="21" customFormat="1" ht="28.5" customHeight="1" x14ac:dyDescent="0.25">
      <c r="A170" s="20" t="str">
        <f>'[1]Формат ИПР'!A158</f>
        <v>1.1.6</v>
      </c>
      <c r="B170" s="20" t="str">
        <f>'[1]Формат ИПР'!B158</f>
        <v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v>
      </c>
      <c r="C170" s="20" t="str">
        <f>'[1]Формат ИПР'!C158</f>
        <v>K_Che333</v>
      </c>
      <c r="D170" s="29" t="s">
        <v>23</v>
      </c>
      <c r="E170" s="29" t="s">
        <v>24</v>
      </c>
      <c r="F170" s="29">
        <v>0</v>
      </c>
      <c r="G170" s="29">
        <v>0</v>
      </c>
      <c r="H170" s="29">
        <v>0</v>
      </c>
      <c r="I170" s="29">
        <v>0</v>
      </c>
      <c r="J170" s="29">
        <v>0</v>
      </c>
      <c r="K170" s="29">
        <v>0</v>
      </c>
      <c r="L170" s="29">
        <v>0</v>
      </c>
      <c r="M170" s="29">
        <v>0</v>
      </c>
    </row>
    <row r="171" spans="1:13" s="21" customFormat="1" ht="28.5" customHeight="1" x14ac:dyDescent="0.25">
      <c r="A171" s="20" t="str">
        <f>'[1]Формат ИПР'!A159</f>
        <v>1.1.6</v>
      </c>
      <c r="B171" s="20" t="str">
        <f>'[1]Формат ИПР'!B159</f>
        <v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v>
      </c>
      <c r="C171" s="20" t="str">
        <f>'[1]Формат ИПР'!C159</f>
        <v>K_Che334</v>
      </c>
      <c r="D171" s="29" t="s">
        <v>23</v>
      </c>
      <c r="E171" s="29" t="s">
        <v>24</v>
      </c>
      <c r="F171" s="29">
        <v>0</v>
      </c>
      <c r="G171" s="29">
        <v>0</v>
      </c>
      <c r="H171" s="29">
        <v>0</v>
      </c>
      <c r="I171" s="29">
        <v>0</v>
      </c>
      <c r="J171" s="29">
        <v>0</v>
      </c>
      <c r="K171" s="29">
        <v>0</v>
      </c>
      <c r="L171" s="29">
        <v>0</v>
      </c>
      <c r="M171" s="29">
        <v>0</v>
      </c>
    </row>
    <row r="172" spans="1:13" s="21" customFormat="1" ht="28.5" customHeight="1" x14ac:dyDescent="0.25">
      <c r="A172" s="20" t="str">
        <f>'[1]Формат ИПР'!A160</f>
        <v>1.1.6</v>
      </c>
      <c r="B172" s="20" t="str">
        <f>'[1]Формат ИПР'!B160</f>
        <v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v>
      </c>
      <c r="C172" s="20" t="str">
        <f>'[1]Формат ИПР'!C160</f>
        <v>K_Che335</v>
      </c>
      <c r="D172" s="29" t="s">
        <v>23</v>
      </c>
      <c r="E172" s="29" t="s">
        <v>24</v>
      </c>
      <c r="F172" s="29">
        <v>0</v>
      </c>
      <c r="G172" s="29">
        <v>0</v>
      </c>
      <c r="H172" s="29">
        <v>0</v>
      </c>
      <c r="I172" s="29">
        <v>0</v>
      </c>
      <c r="J172" s="29">
        <v>0</v>
      </c>
      <c r="K172" s="29">
        <v>0</v>
      </c>
      <c r="L172" s="29">
        <v>0</v>
      </c>
      <c r="M172" s="29">
        <v>0</v>
      </c>
    </row>
    <row r="173" spans="1:13" s="21" customFormat="1" ht="28.5" customHeight="1" x14ac:dyDescent="0.25">
      <c r="A173" s="20" t="str">
        <f>'[1]Формат ИПР'!A161</f>
        <v>1.1.6</v>
      </c>
      <c r="B173" s="20" t="str">
        <f>'[1]Формат ИПР'!B161</f>
        <v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v>
      </c>
      <c r="C173" s="20" t="str">
        <f>'[1]Формат ИПР'!C161</f>
        <v>K_Che336</v>
      </c>
      <c r="D173" s="29" t="s">
        <v>23</v>
      </c>
      <c r="E173" s="29" t="s">
        <v>24</v>
      </c>
      <c r="F173" s="29">
        <v>0</v>
      </c>
      <c r="G173" s="29">
        <v>0</v>
      </c>
      <c r="H173" s="29">
        <v>0</v>
      </c>
      <c r="I173" s="29">
        <v>0</v>
      </c>
      <c r="J173" s="29">
        <v>0</v>
      </c>
      <c r="K173" s="29">
        <v>0</v>
      </c>
      <c r="L173" s="29">
        <v>0</v>
      </c>
      <c r="M173" s="29">
        <v>0</v>
      </c>
    </row>
    <row r="174" spans="1:13" s="21" customFormat="1" ht="28.5" customHeight="1" x14ac:dyDescent="0.25">
      <c r="A174" s="20" t="str">
        <f>'[1]Формат ИПР'!A162</f>
        <v>1.1.6</v>
      </c>
      <c r="B174" s="20" t="str">
        <f>'[1]Формат ИПР'!B162</f>
        <v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v>
      </c>
      <c r="C174" s="20" t="str">
        <f>'[1]Формат ИПР'!C162</f>
        <v>K_Che337</v>
      </c>
      <c r="D174" s="29" t="s">
        <v>23</v>
      </c>
      <c r="E174" s="29" t="s">
        <v>24</v>
      </c>
      <c r="F174" s="29">
        <v>0</v>
      </c>
      <c r="G174" s="29">
        <v>0</v>
      </c>
      <c r="H174" s="29">
        <v>0</v>
      </c>
      <c r="I174" s="29">
        <v>0</v>
      </c>
      <c r="J174" s="29">
        <v>0</v>
      </c>
      <c r="K174" s="29">
        <v>0</v>
      </c>
      <c r="L174" s="29">
        <v>0</v>
      </c>
      <c r="M174" s="29">
        <v>0</v>
      </c>
    </row>
    <row r="175" spans="1:13" s="21" customFormat="1" ht="28.5" customHeight="1" x14ac:dyDescent="0.25">
      <c r="A175" s="20" t="str">
        <f>'[1]Формат ИПР'!A163</f>
        <v>1.1.6</v>
      </c>
      <c r="B175" s="20" t="str">
        <f>'[1]Формат ИПР'!B163</f>
        <v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v>
      </c>
      <c r="C175" s="20" t="str">
        <f>'[1]Формат ИПР'!C163</f>
        <v>K_Che338</v>
      </c>
      <c r="D175" s="29" t="s">
        <v>23</v>
      </c>
      <c r="E175" s="29" t="s">
        <v>24</v>
      </c>
      <c r="F175" s="29">
        <v>0</v>
      </c>
      <c r="G175" s="29">
        <v>0</v>
      </c>
      <c r="H175" s="29">
        <v>0</v>
      </c>
      <c r="I175" s="29">
        <v>0</v>
      </c>
      <c r="J175" s="29">
        <v>0</v>
      </c>
      <c r="K175" s="29">
        <v>0</v>
      </c>
      <c r="L175" s="29">
        <v>0</v>
      </c>
      <c r="M175" s="29">
        <v>0</v>
      </c>
    </row>
    <row r="176" spans="1:13" s="21" customFormat="1" ht="28.5" customHeight="1" x14ac:dyDescent="0.25">
      <c r="A176" s="20" t="str">
        <f>'[1]Формат ИПР'!A164</f>
        <v>1.1.6</v>
      </c>
      <c r="B176" s="20" t="str">
        <f>'[1]Формат ИПР'!B164</f>
        <v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v>
      </c>
      <c r="C176" s="20" t="str">
        <f>'[1]Формат ИПР'!C164</f>
        <v>K_Che339</v>
      </c>
      <c r="D176" s="29" t="s">
        <v>23</v>
      </c>
      <c r="E176" s="29" t="s">
        <v>24</v>
      </c>
      <c r="F176" s="29">
        <v>0</v>
      </c>
      <c r="G176" s="29">
        <v>0</v>
      </c>
      <c r="H176" s="29">
        <v>0</v>
      </c>
      <c r="I176" s="29">
        <v>0</v>
      </c>
      <c r="J176" s="29">
        <v>0</v>
      </c>
      <c r="K176" s="29">
        <v>0</v>
      </c>
      <c r="L176" s="29">
        <v>0</v>
      </c>
      <c r="M176" s="29">
        <v>0</v>
      </c>
    </row>
    <row r="177" spans="1:13" s="21" customFormat="1" ht="28.5" customHeight="1" x14ac:dyDescent="0.25">
      <c r="A177" s="20" t="str">
        <f>'[1]Формат ИПР'!A165</f>
        <v>1.1.6</v>
      </c>
      <c r="B177" s="20" t="str">
        <f>'[1]Формат ИПР'!B165</f>
        <v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v>
      </c>
      <c r="C177" s="20" t="str">
        <f>'[1]Формат ИПР'!C165</f>
        <v>K_Che340</v>
      </c>
      <c r="D177" s="29" t="s">
        <v>23</v>
      </c>
      <c r="E177" s="29" t="s">
        <v>24</v>
      </c>
      <c r="F177" s="29">
        <v>0</v>
      </c>
      <c r="G177" s="29">
        <v>0</v>
      </c>
      <c r="H177" s="29">
        <v>0</v>
      </c>
      <c r="I177" s="29">
        <v>0</v>
      </c>
      <c r="J177" s="29">
        <v>0</v>
      </c>
      <c r="K177" s="29">
        <v>0</v>
      </c>
      <c r="L177" s="29">
        <v>0</v>
      </c>
      <c r="M177" s="29">
        <v>0</v>
      </c>
    </row>
    <row r="178" spans="1:13" s="21" customFormat="1" ht="28.5" customHeight="1" x14ac:dyDescent="0.25">
      <c r="A178" s="20" t="str">
        <f>'[1]Формат ИПР'!A166</f>
        <v>1.1.6</v>
      </c>
      <c r="B178" s="20" t="str">
        <f>'[1]Формат ИПР'!B166</f>
        <v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v>
      </c>
      <c r="C178" s="20" t="str">
        <f>'[1]Формат ИПР'!C166</f>
        <v>K_Che341</v>
      </c>
      <c r="D178" s="29" t="s">
        <v>23</v>
      </c>
      <c r="E178" s="29" t="s">
        <v>24</v>
      </c>
      <c r="F178" s="29">
        <v>0</v>
      </c>
      <c r="G178" s="29">
        <v>0</v>
      </c>
      <c r="H178" s="29">
        <v>0</v>
      </c>
      <c r="I178" s="29">
        <v>0</v>
      </c>
      <c r="J178" s="29">
        <v>0</v>
      </c>
      <c r="K178" s="29">
        <v>0</v>
      </c>
      <c r="L178" s="29">
        <v>0</v>
      </c>
      <c r="M178" s="29">
        <v>0</v>
      </c>
    </row>
    <row r="179" spans="1:13" s="21" customFormat="1" ht="28.5" customHeight="1" x14ac:dyDescent="0.25">
      <c r="A179" s="20" t="str">
        <f>'[1]Формат ИПР'!A167</f>
        <v>1.1.6</v>
      </c>
      <c r="B179" s="20" t="str">
        <f>'[1]Формат ИПР'!B167</f>
        <v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v>
      </c>
      <c r="C179" s="20" t="str">
        <f>'[1]Формат ИПР'!C167</f>
        <v>K_Che342</v>
      </c>
      <c r="D179" s="29" t="s">
        <v>23</v>
      </c>
      <c r="E179" s="29" t="s">
        <v>24</v>
      </c>
      <c r="F179" s="29">
        <v>0</v>
      </c>
      <c r="G179" s="29">
        <v>0</v>
      </c>
      <c r="H179" s="29">
        <v>0</v>
      </c>
      <c r="I179" s="29">
        <v>0</v>
      </c>
      <c r="J179" s="29">
        <v>0</v>
      </c>
      <c r="K179" s="29">
        <v>0</v>
      </c>
      <c r="L179" s="29">
        <v>0</v>
      </c>
      <c r="M179" s="29">
        <v>0</v>
      </c>
    </row>
    <row r="180" spans="1:13" s="21" customFormat="1" ht="28.5" customHeight="1" x14ac:dyDescent="0.25">
      <c r="A180" s="20" t="str">
        <f>'[1]Формат ИПР'!A168</f>
        <v>1.1.6</v>
      </c>
      <c r="B180" s="20" t="str">
        <f>'[1]Формат ИПР'!B168</f>
        <v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v>
      </c>
      <c r="C180" s="20" t="str">
        <f>'[1]Формат ИПР'!C168</f>
        <v>K_Che343</v>
      </c>
      <c r="D180" s="29" t="s">
        <v>23</v>
      </c>
      <c r="E180" s="29" t="s">
        <v>24</v>
      </c>
      <c r="F180" s="29">
        <v>0</v>
      </c>
      <c r="G180" s="29">
        <v>0</v>
      </c>
      <c r="H180" s="29">
        <v>0</v>
      </c>
      <c r="I180" s="29">
        <v>0</v>
      </c>
      <c r="J180" s="29">
        <v>0</v>
      </c>
      <c r="K180" s="29">
        <v>0</v>
      </c>
      <c r="L180" s="29">
        <v>0</v>
      </c>
      <c r="M180" s="29">
        <v>0</v>
      </c>
    </row>
    <row r="181" spans="1:13" s="21" customFormat="1" ht="28.5" customHeight="1" x14ac:dyDescent="0.25">
      <c r="A181" s="20" t="str">
        <f>'[1]Формат ИПР'!A169</f>
        <v>1.1.6</v>
      </c>
      <c r="B181" s="20" t="str">
        <f>'[1]Формат ИПР'!B169</f>
        <v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v>
      </c>
      <c r="C181" s="20" t="str">
        <f>'[1]Формат ИПР'!C169</f>
        <v>K_Che344</v>
      </c>
      <c r="D181" s="29" t="s">
        <v>23</v>
      </c>
      <c r="E181" s="29" t="s">
        <v>24</v>
      </c>
      <c r="F181" s="29">
        <v>0</v>
      </c>
      <c r="G181" s="29">
        <v>0</v>
      </c>
      <c r="H181" s="29">
        <v>0</v>
      </c>
      <c r="I181" s="29">
        <v>0</v>
      </c>
      <c r="J181" s="29">
        <v>0</v>
      </c>
      <c r="K181" s="29">
        <v>0</v>
      </c>
      <c r="L181" s="29">
        <v>0</v>
      </c>
      <c r="M181" s="29">
        <v>0</v>
      </c>
    </row>
    <row r="182" spans="1:13" s="21" customFormat="1" ht="28.5" customHeight="1" x14ac:dyDescent="0.25">
      <c r="A182" s="20" t="str">
        <f>'[1]Формат ИПР'!A170</f>
        <v>1.1.6</v>
      </c>
      <c r="B182" s="20" t="str">
        <f>'[1]Формат ИПР'!B170</f>
        <v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v>
      </c>
      <c r="C182" s="20" t="str">
        <f>'[1]Формат ИПР'!C170</f>
        <v>K_Che345</v>
      </c>
      <c r="D182" s="29" t="s">
        <v>23</v>
      </c>
      <c r="E182" s="29" t="s">
        <v>24</v>
      </c>
      <c r="F182" s="29">
        <v>0</v>
      </c>
      <c r="G182" s="29">
        <v>0</v>
      </c>
      <c r="H182" s="29">
        <v>0</v>
      </c>
      <c r="I182" s="29">
        <v>0</v>
      </c>
      <c r="J182" s="29">
        <v>0</v>
      </c>
      <c r="K182" s="29">
        <v>0</v>
      </c>
      <c r="L182" s="29">
        <v>0</v>
      </c>
      <c r="M182" s="29">
        <v>0</v>
      </c>
    </row>
    <row r="183" spans="1:13" s="21" customFormat="1" ht="28.5" customHeight="1" x14ac:dyDescent="0.25">
      <c r="A183" s="20" t="str">
        <f>'[1]Формат ИПР'!A171</f>
        <v>1.1.6</v>
      </c>
      <c r="B183" s="20" t="str">
        <f>'[1]Формат ИПР'!B171</f>
        <v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v>
      </c>
      <c r="C183" s="20" t="str">
        <f>'[1]Формат ИПР'!C171</f>
        <v>K_Che346</v>
      </c>
      <c r="D183" s="29" t="s">
        <v>23</v>
      </c>
      <c r="E183" s="29" t="s">
        <v>24</v>
      </c>
      <c r="F183" s="29">
        <v>0</v>
      </c>
      <c r="G183" s="29">
        <v>0</v>
      </c>
      <c r="H183" s="29">
        <v>0</v>
      </c>
      <c r="I183" s="29">
        <v>0</v>
      </c>
      <c r="J183" s="29">
        <v>0</v>
      </c>
      <c r="K183" s="29">
        <v>0</v>
      </c>
      <c r="L183" s="29">
        <v>0</v>
      </c>
      <c r="M183" s="29">
        <v>0</v>
      </c>
    </row>
    <row r="184" spans="1:13" s="21" customFormat="1" ht="28.5" customHeight="1" x14ac:dyDescent="0.25">
      <c r="A184" s="20" t="str">
        <f>'[1]Формат ИПР'!A172</f>
        <v>1.1.6</v>
      </c>
      <c r="B184" s="20" t="str">
        <f>'[1]Формат ИПР'!B172</f>
        <v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v>
      </c>
      <c r="C184" s="20" t="str">
        <f>'[1]Формат ИПР'!C172</f>
        <v>K_Che347</v>
      </c>
      <c r="D184" s="29" t="s">
        <v>23</v>
      </c>
      <c r="E184" s="29" t="s">
        <v>24</v>
      </c>
      <c r="F184" s="29">
        <v>0</v>
      </c>
      <c r="G184" s="29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0</v>
      </c>
      <c r="M184" s="29">
        <v>0</v>
      </c>
    </row>
    <row r="185" spans="1:13" s="21" customFormat="1" ht="28.5" customHeight="1" x14ac:dyDescent="0.25">
      <c r="A185" s="20" t="str">
        <f>'[1]Формат ИПР'!A173</f>
        <v>1.1.6</v>
      </c>
      <c r="B185" s="20" t="str">
        <f>'[1]Формат ИПР'!B173</f>
        <v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v>
      </c>
      <c r="C185" s="20" t="str">
        <f>'[1]Формат ИПР'!C173</f>
        <v>K_Che348</v>
      </c>
      <c r="D185" s="29" t="s">
        <v>23</v>
      </c>
      <c r="E185" s="29" t="s">
        <v>24</v>
      </c>
      <c r="F185" s="29">
        <v>0</v>
      </c>
      <c r="G185" s="29">
        <v>0</v>
      </c>
      <c r="H185" s="29">
        <v>0</v>
      </c>
      <c r="I185" s="29">
        <v>0</v>
      </c>
      <c r="J185" s="29">
        <v>0</v>
      </c>
      <c r="K185" s="29">
        <v>0</v>
      </c>
      <c r="L185" s="29">
        <v>0</v>
      </c>
      <c r="M185" s="29">
        <v>0</v>
      </c>
    </row>
    <row r="186" spans="1:13" s="21" customFormat="1" ht="28.5" customHeight="1" x14ac:dyDescent="0.25">
      <c r="A186" s="20" t="str">
        <f>'[1]Формат ИПР'!A174</f>
        <v>1.1.6</v>
      </c>
      <c r="B186" s="20" t="str">
        <f>'[1]Формат ИПР'!B174</f>
        <v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v>
      </c>
      <c r="C186" s="20" t="str">
        <f>'[1]Формат ИПР'!C174</f>
        <v>K_Che349</v>
      </c>
      <c r="D186" s="29" t="s">
        <v>23</v>
      </c>
      <c r="E186" s="29" t="s">
        <v>24</v>
      </c>
      <c r="F186" s="29">
        <v>0</v>
      </c>
      <c r="G186" s="29">
        <v>0</v>
      </c>
      <c r="H186" s="29">
        <v>0</v>
      </c>
      <c r="I186" s="29">
        <v>0</v>
      </c>
      <c r="J186" s="29">
        <v>0</v>
      </c>
      <c r="K186" s="29">
        <v>0</v>
      </c>
      <c r="L186" s="29">
        <v>0</v>
      </c>
      <c r="M186" s="29">
        <v>0</v>
      </c>
    </row>
    <row r="187" spans="1:13" s="21" customFormat="1" ht="28.5" customHeight="1" x14ac:dyDescent="0.25">
      <c r="A187" s="20" t="str">
        <f>'[1]Формат ИПР'!A175</f>
        <v>1.1.6</v>
      </c>
      <c r="B187" s="20" t="str">
        <f>'[1]Формат ИПР'!B175</f>
        <v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v>
      </c>
      <c r="C187" s="20" t="str">
        <f>'[1]Формат ИПР'!C175</f>
        <v>K_Che350</v>
      </c>
      <c r="D187" s="29" t="s">
        <v>23</v>
      </c>
      <c r="E187" s="29" t="s">
        <v>24</v>
      </c>
      <c r="F187" s="29">
        <v>0</v>
      </c>
      <c r="G187" s="29">
        <v>0</v>
      </c>
      <c r="H187" s="29">
        <v>0</v>
      </c>
      <c r="I187" s="29">
        <v>0</v>
      </c>
      <c r="J187" s="29">
        <v>0</v>
      </c>
      <c r="K187" s="29">
        <v>0</v>
      </c>
      <c r="L187" s="29">
        <v>0</v>
      </c>
      <c r="M187" s="29">
        <v>0</v>
      </c>
    </row>
    <row r="188" spans="1:13" s="21" customFormat="1" ht="28.5" customHeight="1" x14ac:dyDescent="0.25">
      <c r="A188" s="20" t="str">
        <f>'[1]Формат ИПР'!A176</f>
        <v>1.1.6</v>
      </c>
      <c r="B188" s="20" t="str">
        <f>'[1]Формат ИПР'!B176</f>
        <v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v>
      </c>
      <c r="C188" s="20" t="str">
        <f>'[1]Формат ИПР'!C176</f>
        <v>K_Che351</v>
      </c>
      <c r="D188" s="29" t="s">
        <v>23</v>
      </c>
      <c r="E188" s="29" t="s">
        <v>24</v>
      </c>
      <c r="F188" s="29">
        <v>0</v>
      </c>
      <c r="G188" s="29">
        <v>0</v>
      </c>
      <c r="H188" s="29">
        <v>0</v>
      </c>
      <c r="I188" s="29">
        <v>0</v>
      </c>
      <c r="J188" s="29">
        <v>0</v>
      </c>
      <c r="K188" s="29">
        <v>0</v>
      </c>
      <c r="L188" s="29">
        <v>0</v>
      </c>
      <c r="M188" s="29">
        <v>0</v>
      </c>
    </row>
    <row r="189" spans="1:13" s="21" customFormat="1" ht="28.5" customHeight="1" x14ac:dyDescent="0.25">
      <c r="A189" s="20" t="str">
        <f>'[1]Формат ИПР'!A177</f>
        <v>1.1.6</v>
      </c>
      <c r="B189" s="20" t="str">
        <f>'[1]Формат ИПР'!B177</f>
        <v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v>
      </c>
      <c r="C189" s="20" t="str">
        <f>'[1]Формат ИПР'!C177</f>
        <v>K_Che352</v>
      </c>
      <c r="D189" s="29" t="s">
        <v>23</v>
      </c>
      <c r="E189" s="29" t="s">
        <v>24</v>
      </c>
      <c r="F189" s="29">
        <v>0</v>
      </c>
      <c r="G189" s="29">
        <v>0</v>
      </c>
      <c r="H189" s="29">
        <v>0</v>
      </c>
      <c r="I189" s="29">
        <v>0</v>
      </c>
      <c r="J189" s="29">
        <v>0</v>
      </c>
      <c r="K189" s="29">
        <v>0</v>
      </c>
      <c r="L189" s="29">
        <v>0</v>
      </c>
      <c r="M189" s="29">
        <v>0</v>
      </c>
    </row>
    <row r="190" spans="1:13" s="21" customFormat="1" ht="28.5" customHeight="1" x14ac:dyDescent="0.25">
      <c r="A190" s="20" t="str">
        <f>'[1]Формат ИПР'!A178</f>
        <v>1.1.6</v>
      </c>
      <c r="B190" s="20" t="str">
        <f>'[1]Формат ИПР'!B178</f>
        <v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v>
      </c>
      <c r="C190" s="20" t="str">
        <f>'[1]Формат ИПР'!C178</f>
        <v>K_Che353</v>
      </c>
      <c r="D190" s="29" t="s">
        <v>23</v>
      </c>
      <c r="E190" s="29" t="s">
        <v>24</v>
      </c>
      <c r="F190" s="29">
        <v>0</v>
      </c>
      <c r="G190" s="29">
        <v>0</v>
      </c>
      <c r="H190" s="29">
        <v>0</v>
      </c>
      <c r="I190" s="29">
        <v>0</v>
      </c>
      <c r="J190" s="29">
        <v>0</v>
      </c>
      <c r="K190" s="29">
        <v>0</v>
      </c>
      <c r="L190" s="29">
        <v>0</v>
      </c>
      <c r="M190" s="29">
        <v>0</v>
      </c>
    </row>
    <row r="191" spans="1:13" s="21" customFormat="1" ht="28.5" customHeight="1" x14ac:dyDescent="0.25">
      <c r="A191" s="20" t="str">
        <f>'[1]Формат ИПР'!A179</f>
        <v>1.1.6</v>
      </c>
      <c r="B191" s="20" t="str">
        <f>'[1]Формат ИПР'!B179</f>
        <v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v>
      </c>
      <c r="C191" s="20" t="str">
        <f>'[1]Формат ИПР'!C179</f>
        <v>M_Che433</v>
      </c>
      <c r="D191" s="29" t="s">
        <v>23</v>
      </c>
      <c r="E191" s="29" t="s">
        <v>24</v>
      </c>
      <c r="F191" s="29">
        <v>0</v>
      </c>
      <c r="G191" s="29">
        <v>0</v>
      </c>
      <c r="H191" s="29">
        <v>0</v>
      </c>
      <c r="I191" s="29">
        <v>0</v>
      </c>
      <c r="J191" s="29">
        <v>0</v>
      </c>
      <c r="K191" s="29">
        <v>0</v>
      </c>
      <c r="L191" s="29">
        <v>0</v>
      </c>
      <c r="M191" s="29">
        <v>0</v>
      </c>
    </row>
    <row r="192" spans="1:13" s="21" customFormat="1" ht="28.5" customHeight="1" x14ac:dyDescent="0.25">
      <c r="A192" s="20" t="str">
        <f>'[1]Формат ИПР'!A180</f>
        <v>1.1.6</v>
      </c>
      <c r="B192" s="20" t="str">
        <f>'[1]Формат ИПР'!B180</f>
        <v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v>
      </c>
      <c r="C192" s="20" t="str">
        <f>'[1]Формат ИПР'!C180</f>
        <v>M_Che434</v>
      </c>
      <c r="D192" s="29" t="s">
        <v>23</v>
      </c>
      <c r="E192" s="29" t="s">
        <v>24</v>
      </c>
      <c r="F192" s="29">
        <v>0</v>
      </c>
      <c r="G192" s="29">
        <v>0</v>
      </c>
      <c r="H192" s="29">
        <v>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</row>
    <row r="193" spans="1:13" s="21" customFormat="1" ht="28.5" customHeight="1" x14ac:dyDescent="0.25">
      <c r="A193" s="20" t="str">
        <f>'[1]Формат ИПР'!A181</f>
        <v>1.1.6</v>
      </c>
      <c r="B193" s="20" t="str">
        <f>'[1]Формат ИПР'!B181</f>
        <v>Разработка проектно-сметной документации по реконструкции ПС 110 кВ Южная с демонтажом и переносом на новую площадку</v>
      </c>
      <c r="C193" s="20" t="str">
        <f>'[1]Формат ИПР'!C181</f>
        <v>M_Che437</v>
      </c>
      <c r="D193" s="29" t="s">
        <v>23</v>
      </c>
      <c r="E193" s="29" t="s">
        <v>24</v>
      </c>
      <c r="F193" s="29">
        <v>0</v>
      </c>
      <c r="G193" s="29">
        <v>0</v>
      </c>
      <c r="H193" s="29">
        <v>0</v>
      </c>
      <c r="I193" s="29">
        <v>0</v>
      </c>
      <c r="J193" s="29">
        <v>0</v>
      </c>
      <c r="K193" s="29">
        <v>0</v>
      </c>
      <c r="L193" s="29">
        <v>0</v>
      </c>
      <c r="M193" s="29">
        <v>0</v>
      </c>
    </row>
    <row r="194" spans="1:13" s="21" customFormat="1" ht="28.5" customHeight="1" x14ac:dyDescent="0.25">
      <c r="A194" s="20" t="str">
        <f>'[1]Формат ИПР'!A182</f>
        <v>1.1.6</v>
      </c>
      <c r="B194" s="20" t="str">
        <f>'[1]Формат ИПР'!B182</f>
        <v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v>
      </c>
      <c r="C194" s="20" t="str">
        <f>'[1]Формат ИПР'!C182</f>
        <v>M_Che438</v>
      </c>
      <c r="D194" s="29" t="s">
        <v>23</v>
      </c>
      <c r="E194" s="29" t="s">
        <v>24</v>
      </c>
      <c r="F194" s="29">
        <v>0</v>
      </c>
      <c r="G194" s="29">
        <v>0</v>
      </c>
      <c r="H194" s="29">
        <v>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</row>
    <row r="195" spans="1:13" s="21" customFormat="1" ht="28.5" customHeight="1" x14ac:dyDescent="0.25">
      <c r="A195" s="20" t="str">
        <f>'[1]Формат ИПР'!A183</f>
        <v>1.1.6</v>
      </c>
      <c r="B195" s="20" t="str">
        <f>'[1]Формат ИПР'!B183</f>
        <v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v>
      </c>
      <c r="C195" s="20" t="str">
        <f>'[1]Формат ИПР'!C183</f>
        <v>M_Che439</v>
      </c>
      <c r="D195" s="29" t="s">
        <v>23</v>
      </c>
      <c r="E195" s="29" t="s">
        <v>24</v>
      </c>
      <c r="F195" s="29">
        <v>0</v>
      </c>
      <c r="G195" s="29">
        <v>0</v>
      </c>
      <c r="H195" s="29">
        <v>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</row>
    <row r="196" spans="1:13" s="21" customFormat="1" ht="28.5" customHeight="1" x14ac:dyDescent="0.25">
      <c r="A196" s="20" t="str">
        <f>'[1]Формат ИПР'!A184</f>
        <v>1.1.6</v>
      </c>
      <c r="B196" s="20" t="str">
        <f>'[1]Формат ИПР'!B184</f>
        <v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v>
      </c>
      <c r="C196" s="20" t="str">
        <f>'[1]Формат ИПР'!C184</f>
        <v>M_Che443</v>
      </c>
      <c r="D196" s="29" t="s">
        <v>23</v>
      </c>
      <c r="E196" s="29" t="s">
        <v>24</v>
      </c>
      <c r="F196" s="29">
        <v>0</v>
      </c>
      <c r="G196" s="29">
        <v>0</v>
      </c>
      <c r="H196" s="29">
        <v>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</row>
    <row r="197" spans="1:13" s="21" customFormat="1" ht="28.5" customHeight="1" x14ac:dyDescent="0.25">
      <c r="A197" s="20" t="str">
        <f>'[1]Формат ИПР'!A185</f>
        <v>1.1.6</v>
      </c>
      <c r="B197" s="20" t="str">
        <f>'[1]Формат ИПР'!B185</f>
        <v>Приобретение акустического поискового прибора -2 шт.</v>
      </c>
      <c r="C197" s="20" t="str">
        <f>'[1]Формат ИПР'!C185</f>
        <v>M_Che450_22</v>
      </c>
      <c r="D197" s="29" t="s">
        <v>23</v>
      </c>
      <c r="E197" s="29" t="s">
        <v>24</v>
      </c>
      <c r="F197" s="29">
        <v>0</v>
      </c>
      <c r="G197" s="29">
        <v>0</v>
      </c>
      <c r="H197" s="29">
        <v>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</row>
    <row r="198" spans="1:13" s="21" customFormat="1" ht="28.5" customHeight="1" x14ac:dyDescent="0.25">
      <c r="A198" s="20" t="str">
        <f>'[1]Формат ИПР'!A186</f>
        <v>1.1.6</v>
      </c>
      <c r="B198" s="20" t="str">
        <f>'[1]Формат ИПР'!B186</f>
        <v>Приобретение аппарата высоковольтного - 1 шт.</v>
      </c>
      <c r="C198" s="20" t="str">
        <f>'[1]Формат ИПР'!C186</f>
        <v>M_Che451_22</v>
      </c>
      <c r="D198" s="29" t="s">
        <v>23</v>
      </c>
      <c r="E198" s="29" t="s">
        <v>24</v>
      </c>
      <c r="F198" s="29">
        <v>0</v>
      </c>
      <c r="G198" s="29">
        <v>0</v>
      </c>
      <c r="H198" s="29">
        <v>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</row>
    <row r="199" spans="1:13" s="21" customFormat="1" ht="28.5" customHeight="1" x14ac:dyDescent="0.25">
      <c r="A199" s="20" t="str">
        <f>'[1]Формат ИПР'!A187</f>
        <v>1.1.6</v>
      </c>
      <c r="B199" s="20" t="str">
        <f>'[1]Формат ИПР'!B187</f>
        <v>Приобретение аппарата высоковольтного испытательного в пластиковом корпусе - 1 шт.</v>
      </c>
      <c r="C199" s="20" t="str">
        <f>'[1]Формат ИПР'!C187</f>
        <v>M_Che452_22</v>
      </c>
      <c r="D199" s="29" t="s">
        <v>23</v>
      </c>
      <c r="E199" s="29" t="s">
        <v>24</v>
      </c>
      <c r="F199" s="29">
        <v>0</v>
      </c>
      <c r="G199" s="29">
        <v>0</v>
      </c>
      <c r="H199" s="29">
        <v>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</row>
    <row r="200" spans="1:13" s="21" customFormat="1" ht="28.5" customHeight="1" x14ac:dyDescent="0.25">
      <c r="A200" s="20" t="str">
        <f>'[1]Формат ИПР'!A188</f>
        <v>1.1.6</v>
      </c>
      <c r="B200" s="20" t="str">
        <f>'[1]Формат ИПР'!B188</f>
        <v>Приобретение аппарата прожига кабеля - 2 шт.</v>
      </c>
      <c r="C200" s="20" t="str">
        <f>'[1]Формат ИПР'!C188</f>
        <v>M_Che453_22</v>
      </c>
      <c r="D200" s="29" t="s">
        <v>23</v>
      </c>
      <c r="E200" s="29" t="s">
        <v>24</v>
      </c>
      <c r="F200" s="29">
        <v>0</v>
      </c>
      <c r="G200" s="29">
        <v>0</v>
      </c>
      <c r="H200" s="29">
        <v>0</v>
      </c>
      <c r="I200" s="29">
        <v>0</v>
      </c>
      <c r="J200" s="29">
        <v>0</v>
      </c>
      <c r="K200" s="29">
        <v>0</v>
      </c>
      <c r="L200" s="29">
        <v>0</v>
      </c>
      <c r="M200" s="29">
        <v>0</v>
      </c>
    </row>
    <row r="201" spans="1:13" s="21" customFormat="1" ht="28.5" customHeight="1" x14ac:dyDescent="0.25">
      <c r="A201" s="20" t="str">
        <f>'[1]Формат ИПР'!A189</f>
        <v>1.1.6</v>
      </c>
      <c r="B201" s="20" t="str">
        <f>'[1]Формат ИПР'!B189</f>
        <v>Приобретение вольтамперфазометра ВФМ-3 - 8 шт.</v>
      </c>
      <c r="C201" s="20" t="str">
        <f>'[1]Формат ИПР'!C189</f>
        <v>M_Che454_22</v>
      </c>
      <c r="D201" s="29" t="s">
        <v>23</v>
      </c>
      <c r="E201" s="29" t="s">
        <v>24</v>
      </c>
      <c r="F201" s="29">
        <v>0</v>
      </c>
      <c r="G201" s="29">
        <v>0</v>
      </c>
      <c r="H201" s="29">
        <v>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</row>
    <row r="202" spans="1:13" s="21" customFormat="1" ht="28.5" customHeight="1" x14ac:dyDescent="0.25">
      <c r="A202" s="20" t="str">
        <f>'[1]Формат ИПР'!A190</f>
        <v>1.1.6</v>
      </c>
      <c r="B202" s="20" t="str">
        <f>'[1]Формат ИПР'!B190</f>
        <v>Приобретение прибора для измерения тока проводимости ОПН без отключения - 1 шт.</v>
      </c>
      <c r="C202" s="20" t="str">
        <f>'[1]Формат ИПР'!C190</f>
        <v>M_Che455_22</v>
      </c>
      <c r="D202" s="29" t="s">
        <v>23</v>
      </c>
      <c r="E202" s="29" t="s">
        <v>24</v>
      </c>
      <c r="F202" s="29">
        <v>0</v>
      </c>
      <c r="G202" s="29">
        <v>0</v>
      </c>
      <c r="H202" s="29">
        <v>0</v>
      </c>
      <c r="I202" s="29">
        <v>0</v>
      </c>
      <c r="J202" s="29">
        <v>0</v>
      </c>
      <c r="K202" s="29">
        <v>0</v>
      </c>
      <c r="L202" s="29">
        <v>0</v>
      </c>
      <c r="M202" s="29">
        <v>0</v>
      </c>
    </row>
    <row r="203" spans="1:13" s="21" customFormat="1" ht="28.5" customHeight="1" x14ac:dyDescent="0.25">
      <c r="A203" s="20" t="str">
        <f>'[1]Формат ИПР'!A191</f>
        <v>1.1.6</v>
      </c>
      <c r="B203" s="20" t="str">
        <f>'[1]Формат ИПР'!B191</f>
        <v>Приобретение прибора энергетика многофункционального Энергомера CE602M-400K - 2 шт.</v>
      </c>
      <c r="C203" s="20" t="str">
        <f>'[1]Формат ИПР'!C191</f>
        <v>M_Che456_22</v>
      </c>
      <c r="D203" s="29" t="s">
        <v>23</v>
      </c>
      <c r="E203" s="29" t="s">
        <v>24</v>
      </c>
      <c r="F203" s="29">
        <v>0</v>
      </c>
      <c r="G203" s="29">
        <v>0</v>
      </c>
      <c r="H203" s="29">
        <v>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</row>
    <row r="204" spans="1:13" s="21" customFormat="1" ht="28.5" customHeight="1" x14ac:dyDescent="0.25">
      <c r="A204" s="20" t="str">
        <f>'[1]Формат ИПР'!A192</f>
        <v>1.1.6</v>
      </c>
      <c r="B204" s="20" t="str">
        <f>'[1]Формат ИПР'!B192</f>
        <v>Приобретение рефлекометра импульсного - 2 шт.</v>
      </c>
      <c r="C204" s="20" t="str">
        <f>'[1]Формат ИПР'!C192</f>
        <v>M_Che457_22</v>
      </c>
      <c r="D204" s="29" t="s">
        <v>23</v>
      </c>
      <c r="E204" s="29" t="s">
        <v>24</v>
      </c>
      <c r="F204" s="29">
        <v>0</v>
      </c>
      <c r="G204" s="29">
        <v>0</v>
      </c>
      <c r="H204" s="29">
        <v>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</row>
    <row r="205" spans="1:13" s="21" customFormat="1" ht="28.5" customHeight="1" x14ac:dyDescent="0.25">
      <c r="A205" s="20" t="str">
        <f>'[1]Формат ИПР'!A193</f>
        <v>1.1.6</v>
      </c>
      <c r="B205" s="20" t="str">
        <f>'[1]Формат ИПР'!B193</f>
        <v>Приобретение сетевого хранилища QNAP TS 431XU-4G (Комплектующие диски-10 шт) - 1 шт.</v>
      </c>
      <c r="C205" s="20" t="str">
        <f>'[1]Формат ИПР'!C193</f>
        <v>M_Che458_22</v>
      </c>
      <c r="D205" s="29" t="s">
        <v>23</v>
      </c>
      <c r="E205" s="29" t="s">
        <v>24</v>
      </c>
      <c r="F205" s="29">
        <v>0</v>
      </c>
      <c r="G205" s="29">
        <v>0</v>
      </c>
      <c r="H205" s="29">
        <v>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</row>
    <row r="206" spans="1:13" s="21" customFormat="1" ht="28.5" customHeight="1" x14ac:dyDescent="0.25">
      <c r="A206" s="20" t="str">
        <f>'[1]Формат ИПР'!A194</f>
        <v>1.1.6</v>
      </c>
      <c r="B206" s="20" t="str">
        <f>'[1]Формат ИПР'!B194</f>
        <v>Приобретение устройства дожига - 2 шт.</v>
      </c>
      <c r="C206" s="20" t="str">
        <f>'[1]Формат ИПР'!C194</f>
        <v>M_Che459_22</v>
      </c>
      <c r="D206" s="29" t="s">
        <v>23</v>
      </c>
      <c r="E206" s="29" t="s">
        <v>24</v>
      </c>
      <c r="F206" s="29">
        <v>0</v>
      </c>
      <c r="G206" s="29">
        <v>0</v>
      </c>
      <c r="H206" s="29">
        <v>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</row>
    <row r="207" spans="1:13" s="21" customFormat="1" ht="28.5" customHeight="1" x14ac:dyDescent="0.25">
      <c r="A207" s="20" t="str">
        <f>'[1]Формат ИПР'!A195</f>
        <v>1.1.6</v>
      </c>
      <c r="B207" s="20" t="str">
        <f>'[1]Формат ИПР'!B195</f>
        <v>Приобретение оборудования в рамках Программы подготовки к ОЗП 2020/2021 гг.</v>
      </c>
      <c r="C207" s="20" t="str">
        <f>'[1]Формат ИПР'!C195</f>
        <v>L_Che442_21</v>
      </c>
      <c r="D207" s="29" t="s">
        <v>23</v>
      </c>
      <c r="E207" s="29" t="s">
        <v>24</v>
      </c>
      <c r="F207" s="29">
        <v>0</v>
      </c>
      <c r="G207" s="29">
        <v>0</v>
      </c>
      <c r="H207" s="29">
        <v>0</v>
      </c>
      <c r="I207" s="29">
        <v>0</v>
      </c>
      <c r="J207" s="29">
        <v>0</v>
      </c>
      <c r="K207" s="29">
        <v>0</v>
      </c>
      <c r="L207" s="29">
        <v>0</v>
      </c>
      <c r="M207" s="29">
        <v>0</v>
      </c>
    </row>
    <row r="208" spans="1:13" s="21" customFormat="1" ht="28.5" customHeight="1" x14ac:dyDescent="0.25">
      <c r="A208" s="20" t="str">
        <f>'[1]Формат ИПР'!A196</f>
        <v>1.1.6</v>
      </c>
      <c r="B208" s="20" t="str">
        <f>'[1]Формат ИПР'!B196</f>
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</c>
      <c r="C208" s="20" t="str">
        <f>'[1]Формат ИПР'!C196</f>
        <v>K_Che419_20</v>
      </c>
      <c r="D208" s="29" t="s">
        <v>23</v>
      </c>
      <c r="E208" s="29" t="s">
        <v>24</v>
      </c>
      <c r="F208" s="29">
        <v>0</v>
      </c>
      <c r="G208" s="29">
        <v>0</v>
      </c>
      <c r="H208" s="29">
        <v>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</row>
    <row r="209" spans="1:13" s="21" customFormat="1" ht="28.5" customHeight="1" x14ac:dyDescent="0.25">
      <c r="A209" s="20" t="str">
        <f>'[1]Формат ИПР'!A197</f>
        <v>1.1.6</v>
      </c>
      <c r="B209" s="20" t="str">
        <f>'[1]Формат ИПР'!B197</f>
        <v>Модернизация радиосети АО "Чеченэнерго" (приобретение комплектов ретранслятор, АКБ, АФУ, дуплексер - 10 компл.)</v>
      </c>
      <c r="C209" s="20" t="str">
        <f>'[1]Формат ИПР'!C197</f>
        <v>J_Che233</v>
      </c>
      <c r="D209" s="29" t="s">
        <v>23</v>
      </c>
      <c r="E209" s="29" t="s">
        <v>24</v>
      </c>
      <c r="F209" s="29">
        <v>0</v>
      </c>
      <c r="G209" s="29">
        <v>0</v>
      </c>
      <c r="H209" s="29">
        <v>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</row>
    <row r="210" spans="1:13" s="21" customFormat="1" ht="28.5" customHeight="1" x14ac:dyDescent="0.25">
      <c r="A210" s="20" t="str">
        <f>'[1]Формат ИПР'!A198</f>
        <v>1.1.6</v>
      </c>
      <c r="B210" s="20" t="str">
        <f>'[1]Формат ИПР'!B198</f>
        <v>Приобретение системы видеонаблюдения</v>
      </c>
      <c r="C210" s="20" t="str">
        <f>'[1]Формат ИПР'!C198</f>
        <v>K_Che264</v>
      </c>
      <c r="D210" s="29" t="s">
        <v>23</v>
      </c>
      <c r="E210" s="29" t="s">
        <v>24</v>
      </c>
      <c r="F210" s="29">
        <v>0</v>
      </c>
      <c r="G210" s="29">
        <v>0</v>
      </c>
      <c r="H210" s="29">
        <v>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</row>
    <row r="211" spans="1:13" s="21" customFormat="1" ht="28.5" customHeight="1" x14ac:dyDescent="0.25">
      <c r="A211" s="20" t="str">
        <f>'[1]Формат ИПР'!A199</f>
        <v>1.1.6</v>
      </c>
      <c r="B211" s="20" t="str">
        <f>'[1]Формат ИПР'!B199</f>
        <v>Приобретение МФУ Кyocera Ecosyes -1 шт.</v>
      </c>
      <c r="C211" s="20" t="str">
        <f>'[1]Формат ИПР'!C199</f>
        <v>N_Che464_23</v>
      </c>
      <c r="D211" s="29" t="s">
        <v>23</v>
      </c>
      <c r="E211" s="29" t="s">
        <v>24</v>
      </c>
      <c r="F211" s="29">
        <v>0</v>
      </c>
      <c r="G211" s="29">
        <v>0</v>
      </c>
      <c r="H211" s="29">
        <v>0</v>
      </c>
      <c r="I211" s="29">
        <v>0</v>
      </c>
      <c r="J211" s="29">
        <v>0</v>
      </c>
      <c r="K211" s="29">
        <v>0</v>
      </c>
      <c r="L211" s="29">
        <v>0</v>
      </c>
      <c r="M211" s="29">
        <v>0</v>
      </c>
    </row>
    <row r="212" spans="1:13" s="21" customFormat="1" ht="28.5" customHeight="1" x14ac:dyDescent="0.25">
      <c r="A212" s="20" t="str">
        <f>'[1]Формат ИПР'!A200</f>
        <v>1.1.6</v>
      </c>
      <c r="B212" s="20" t="str">
        <f>'[1]Формат ИПР'!B200</f>
        <v>Приобретение Ноутбук  MS1 - 4 шт.</v>
      </c>
      <c r="C212" s="20" t="str">
        <f>'[1]Формат ИПР'!C200</f>
        <v>N_Che465_23</v>
      </c>
      <c r="D212" s="29" t="s">
        <v>23</v>
      </c>
      <c r="E212" s="29" t="s">
        <v>24</v>
      </c>
      <c r="F212" s="29">
        <v>0</v>
      </c>
      <c r="G212" s="29">
        <v>0</v>
      </c>
      <c r="H212" s="29">
        <v>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</row>
    <row r="213" spans="1:13" s="21" customFormat="1" ht="28.5" customHeight="1" x14ac:dyDescent="0.25">
      <c r="A213" s="20" t="str">
        <f>'[1]Формат ИПР'!A201</f>
        <v>1.1.6</v>
      </c>
      <c r="B213" s="20" t="str">
        <f>'[1]Формат ИПР'!B201</f>
        <v>Приобретение компьютера для специалистов - 7 шт.</v>
      </c>
      <c r="C213" s="20" t="str">
        <f>'[1]Формат ИПР'!C201</f>
        <v>N_Che466_23</v>
      </c>
      <c r="D213" s="29" t="s">
        <v>23</v>
      </c>
      <c r="E213" s="29" t="s">
        <v>24</v>
      </c>
      <c r="F213" s="29">
        <v>0</v>
      </c>
      <c r="G213" s="29">
        <v>0</v>
      </c>
      <c r="H213" s="29">
        <v>0</v>
      </c>
      <c r="I213" s="29">
        <v>0</v>
      </c>
      <c r="J213" s="29">
        <v>0</v>
      </c>
      <c r="K213" s="29">
        <v>0</v>
      </c>
      <c r="L213" s="29">
        <v>0</v>
      </c>
      <c r="M213" s="29">
        <v>0</v>
      </c>
    </row>
    <row r="214" spans="1:13" s="21" customFormat="1" ht="28.5" customHeight="1" x14ac:dyDescent="0.25">
      <c r="A214" s="20" t="str">
        <f>'[1]Формат ИПР'!A202</f>
        <v>1.1.6</v>
      </c>
      <c r="B214" s="20" t="str">
        <f>'[1]Формат ИПР'!B202</f>
        <v>Приобретение компьютера DELL - 2 шт.</v>
      </c>
      <c r="C214" s="20" t="str">
        <f>'[1]Формат ИПР'!C202</f>
        <v>N_Che467_23</v>
      </c>
      <c r="D214" s="29" t="s">
        <v>23</v>
      </c>
      <c r="E214" s="29" t="s">
        <v>24</v>
      </c>
      <c r="F214" s="29">
        <v>0</v>
      </c>
      <c r="G214" s="29">
        <v>0</v>
      </c>
      <c r="H214" s="29">
        <v>0</v>
      </c>
      <c r="I214" s="29">
        <v>0</v>
      </c>
      <c r="J214" s="29">
        <v>0</v>
      </c>
      <c r="K214" s="29">
        <v>0</v>
      </c>
      <c r="L214" s="29">
        <v>0</v>
      </c>
      <c r="M214" s="29">
        <v>0</v>
      </c>
    </row>
    <row r="215" spans="1:13" s="21" customFormat="1" ht="28.5" customHeight="1" x14ac:dyDescent="0.25">
      <c r="A215" s="20" t="str">
        <f>'[1]Формат ИПР'!A203</f>
        <v>1.1.6</v>
      </c>
      <c r="B215" s="20" t="str">
        <f>'[1]Формат ИПР'!B203</f>
        <v>Приобретение котла отопительного  - 2 шт.</v>
      </c>
      <c r="C215" s="20" t="str">
        <f>'[1]Формат ИПР'!C203</f>
        <v>N_Che468_23</v>
      </c>
      <c r="D215" s="29" t="s">
        <v>23</v>
      </c>
      <c r="E215" s="29" t="s">
        <v>24</v>
      </c>
      <c r="F215" s="29">
        <v>0</v>
      </c>
      <c r="G215" s="29">
        <v>0</v>
      </c>
      <c r="H215" s="29">
        <v>0</v>
      </c>
      <c r="I215" s="29">
        <v>0</v>
      </c>
      <c r="J215" s="29">
        <v>0</v>
      </c>
      <c r="K215" s="29">
        <v>0</v>
      </c>
      <c r="L215" s="29">
        <v>0</v>
      </c>
      <c r="M215" s="29">
        <v>0</v>
      </c>
    </row>
    <row r="216" spans="1:13" s="21" customFormat="1" ht="28.5" customHeight="1" x14ac:dyDescent="0.25">
      <c r="A216" s="20" t="str">
        <f>'[1]Формат ИПР'!A204</f>
        <v>1.1.6</v>
      </c>
      <c r="B216" s="20" t="str">
        <f>'[1]Формат ИПР'!B204</f>
        <v>Приобретение  устройства Сириус -3-ЛВ-05-00-АО-К404-41 - 3 шт.</v>
      </c>
      <c r="C216" s="20" t="str">
        <f>'[1]Формат ИПР'!C204</f>
        <v>N_Che469_23</v>
      </c>
      <c r="D216" s="29" t="s">
        <v>23</v>
      </c>
      <c r="E216" s="29" t="s">
        <v>24</v>
      </c>
      <c r="F216" s="29">
        <v>0</v>
      </c>
      <c r="G216" s="29">
        <v>0</v>
      </c>
      <c r="H216" s="29">
        <v>0</v>
      </c>
      <c r="I216" s="29">
        <v>0</v>
      </c>
      <c r="J216" s="29">
        <v>0</v>
      </c>
      <c r="K216" s="29">
        <v>0</v>
      </c>
      <c r="L216" s="29">
        <v>0</v>
      </c>
      <c r="M216" s="29">
        <v>0</v>
      </c>
    </row>
    <row r="217" spans="1:13" s="21" customFormat="1" ht="28.5" customHeight="1" x14ac:dyDescent="0.25">
      <c r="A217" s="20">
        <f>'[1]Формат ИПР'!A205</f>
        <v>0</v>
      </c>
      <c r="B217" s="20" t="str">
        <f>'[1]Формат ИПР'!B205</f>
        <v>Приобретение прибора энергетика СЕ602М-120СК-3000Р-120Н</v>
      </c>
      <c r="C217" s="20" t="str">
        <f>'[1]Формат ИПР'!C205</f>
        <v>N_Che473_22</v>
      </c>
      <c r="D217" s="29" t="s">
        <v>23</v>
      </c>
      <c r="E217" s="29" t="s">
        <v>24</v>
      </c>
      <c r="F217" s="29">
        <v>0</v>
      </c>
      <c r="G217" s="29">
        <v>0</v>
      </c>
      <c r="H217" s="29">
        <v>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</row>
    <row r="218" spans="1:13" s="21" customFormat="1" ht="28.5" customHeight="1" x14ac:dyDescent="0.25">
      <c r="A218" s="20" t="str">
        <f>'[1]Формат ИПР'!A206</f>
        <v>1.1.6</v>
      </c>
      <c r="B218" s="20" t="str">
        <f>'[1]Формат ИПР'!B206</f>
        <v>Приобретение клещей токовых многофункциональных</v>
      </c>
      <c r="C218" s="20" t="str">
        <f>'[1]Формат ИПР'!C206</f>
        <v>N_Che471_22</v>
      </c>
      <c r="D218" s="29" t="s">
        <v>23</v>
      </c>
      <c r="E218" s="29" t="s">
        <v>24</v>
      </c>
      <c r="F218" s="29">
        <v>0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</row>
    <row r="219" spans="1:13" s="21" customFormat="1" ht="28.5" customHeight="1" x14ac:dyDescent="0.25">
      <c r="A219" s="20" t="str">
        <f>'[1]Формат ИПР'!A207</f>
        <v>1.1.6</v>
      </c>
      <c r="B219" s="20" t="str">
        <f>'[1]Формат ИПР'!B207</f>
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C219" s="20" t="str">
        <f>'[1]Формат ИПР'!C207</f>
        <v>M_Che442</v>
      </c>
      <c r="D219" s="29" t="s">
        <v>23</v>
      </c>
      <c r="E219" s="29" t="s">
        <v>24</v>
      </c>
      <c r="F219" s="29">
        <v>0</v>
      </c>
      <c r="G219" s="29">
        <v>0</v>
      </c>
      <c r="H219" s="29">
        <v>0</v>
      </c>
      <c r="I219" s="29">
        <v>0</v>
      </c>
      <c r="J219" s="29">
        <v>0</v>
      </c>
      <c r="K219" s="29">
        <v>0</v>
      </c>
      <c r="L219" s="29">
        <v>0</v>
      </c>
      <c r="M219" s="29">
        <v>0</v>
      </c>
    </row>
    <row r="220" spans="1:13" s="21" customFormat="1" ht="28.5" customHeight="1" x14ac:dyDescent="0.25">
      <c r="A220" s="20" t="str">
        <f>'[1]Формат ИПР'!A208</f>
        <v>1.1.6</v>
      </c>
      <c r="B220" s="20" t="str">
        <f>'[1]Формат ИПР'!B208</f>
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C220" s="20" t="str">
        <f>'[1]Формат ИПР'!C208</f>
        <v>M_Che436</v>
      </c>
      <c r="D220" s="29" t="s">
        <v>23</v>
      </c>
      <c r="E220" s="29" t="s">
        <v>24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</row>
    <row r="221" spans="1:13" s="21" customFormat="1" ht="28.5" customHeight="1" x14ac:dyDescent="0.25">
      <c r="A221" s="20" t="str">
        <f>'[1]Формат ИПР'!A209</f>
        <v>1.1.6</v>
      </c>
      <c r="B221" s="20" t="str">
        <f>'[1]Формат ИПР'!B209</f>
        <v>Программа доведения уровня напряжения в сетях 0,4-10 кВ до требований ГОСТ 33073-2019</v>
      </c>
      <c r="C221" s="20" t="str">
        <f>'[1]Формат ИПР'!C209</f>
        <v>N_Che470_22</v>
      </c>
      <c r="D221" s="29" t="s">
        <v>23</v>
      </c>
      <c r="E221" s="29" t="s">
        <v>24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</row>
    <row r="222" spans="1:13" s="21" customFormat="1" ht="28.5" customHeight="1" x14ac:dyDescent="0.25">
      <c r="A222" s="20" t="str">
        <f>'[1]Формат ИПР'!A210</f>
        <v>1.1.6</v>
      </c>
      <c r="B222" s="20" t="str">
        <f>'[1]Формат ИПР'!B210</f>
        <v>Приобретение оборудования, требующего монтажа для обслуживания сетей, прочее оборудование</v>
      </c>
      <c r="C222" s="20" t="str">
        <f>'[1]Формат ИПР'!C210</f>
        <v>G_Che2_16</v>
      </c>
      <c r="D222" s="29" t="s">
        <v>23</v>
      </c>
      <c r="E222" s="29" t="s">
        <v>24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</row>
    <row r="223" spans="1:13" s="21" customFormat="1" ht="28.5" customHeight="1" x14ac:dyDescent="0.25">
      <c r="A223" s="28" t="str">
        <f>'[1]Формат ИПР'!A211</f>
        <v>1.2</v>
      </c>
      <c r="B223" s="28" t="str">
        <f>'[1]Формат ИПР'!B211</f>
        <v>Инвестиционные проекты в сферах производства электрической энергии и теплоснабжения, всего, в том числе:</v>
      </c>
      <c r="C223" s="28" t="str">
        <f>'[1]Формат ИПР'!C211</f>
        <v>Г</v>
      </c>
      <c r="D223" s="29" t="s">
        <v>23</v>
      </c>
      <c r="E223" s="29" t="s">
        <v>24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</row>
    <row r="224" spans="1:13" s="21" customFormat="1" ht="28.5" customHeight="1" x14ac:dyDescent="0.25">
      <c r="A224" s="28" t="str">
        <f>'[1]Формат ИПР'!A212</f>
        <v>1.2.1</v>
      </c>
      <c r="B224" s="28" t="str">
        <f>'[1]Формат ИПР'!B212</f>
        <v>Технологическое присоединение (подключение), всего, в том числе:</v>
      </c>
      <c r="C224" s="28" t="str">
        <f>'[1]Формат ИПР'!C212</f>
        <v>Г</v>
      </c>
      <c r="D224" s="29" t="s">
        <v>23</v>
      </c>
      <c r="E224" s="29" t="s">
        <v>24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</row>
    <row r="225" spans="1:13" s="21" customFormat="1" ht="28.5" customHeight="1" x14ac:dyDescent="0.25">
      <c r="A225" s="28" t="str">
        <f>'[1]Формат ИПР'!A213</f>
        <v>1.2.1.1</v>
      </c>
      <c r="B225" s="28" t="str">
        <f>'[1]Формат ИПР'!B213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25" s="28" t="str">
        <f>'[1]Формат ИПР'!C213</f>
        <v>Г</v>
      </c>
      <c r="D225" s="29" t="s">
        <v>23</v>
      </c>
      <c r="E225" s="29" t="s">
        <v>24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</row>
    <row r="226" spans="1:13" s="21" customFormat="1" ht="28.5" customHeight="1" x14ac:dyDescent="0.25">
      <c r="A226" s="28" t="str">
        <f>'[1]Формат ИПР'!A214</f>
        <v>1.2.1.1.1</v>
      </c>
      <c r="B226" s="28" t="str">
        <f>'[1]Формат ИПР'!B214</f>
        <v>Наименование объекта по производству электрической энергии, всего, в том числе:</v>
      </c>
      <c r="C226" s="28" t="str">
        <f>'[1]Формат ИПР'!C214</f>
        <v>Г</v>
      </c>
      <c r="D226" s="29" t="s">
        <v>23</v>
      </c>
      <c r="E226" s="29" t="s">
        <v>24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</row>
    <row r="227" spans="1:13" s="21" customFormat="1" ht="28.5" customHeight="1" x14ac:dyDescent="0.25">
      <c r="A227" s="28" t="str">
        <f>'[1]Формат ИПР'!A215</f>
        <v>1.2.1.1.2</v>
      </c>
      <c r="B227" s="28" t="str">
        <f>'[1]Формат ИПР'!B215</f>
        <v>Наименование объекта по производству электрической энергии, всего, в том числе:</v>
      </c>
      <c r="C227" s="28" t="str">
        <f>'[1]Формат ИПР'!C215</f>
        <v>Г</v>
      </c>
      <c r="D227" s="29" t="s">
        <v>23</v>
      </c>
      <c r="E227" s="29" t="s">
        <v>24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</row>
    <row r="228" spans="1:13" s="21" customFormat="1" ht="28.5" customHeight="1" x14ac:dyDescent="0.25">
      <c r="A228" s="28" t="str">
        <f>'[1]Формат ИПР'!A216</f>
        <v>1.2.1.2</v>
      </c>
      <c r="B228" s="28" t="str">
        <f>'[1]Формат ИПР'!B216</f>
        <v>Технологическое присоединение объектов по производству электрической энергии к электрическим сетям, всего, в том числе:</v>
      </c>
      <c r="C228" s="28" t="str">
        <f>'[1]Формат ИПР'!C216</f>
        <v>Г</v>
      </c>
      <c r="D228" s="29" t="s">
        <v>23</v>
      </c>
      <c r="E228" s="29" t="s">
        <v>24</v>
      </c>
      <c r="F228" s="29">
        <v>0</v>
      </c>
      <c r="G228" s="29">
        <v>0</v>
      </c>
      <c r="H228" s="29">
        <v>0</v>
      </c>
      <c r="I228" s="29">
        <v>0</v>
      </c>
      <c r="J228" s="29">
        <v>0</v>
      </c>
      <c r="K228" s="29">
        <v>0</v>
      </c>
      <c r="L228" s="29">
        <v>0</v>
      </c>
      <c r="M228" s="29">
        <v>0</v>
      </c>
    </row>
    <row r="229" spans="1:13" s="21" customFormat="1" ht="28.5" customHeight="1" x14ac:dyDescent="0.25">
      <c r="A229" s="28" t="str">
        <f>'[1]Формат ИПР'!A217</f>
        <v>1.2.1.2.1</v>
      </c>
      <c r="B229" s="28" t="str">
        <f>'[1]Формат ИПР'!B217</f>
        <v>Наименование объекта по производству электрической энергии,  всего, в том числе:</v>
      </c>
      <c r="C229" s="28" t="str">
        <f>'[1]Формат ИПР'!C217</f>
        <v>Г</v>
      </c>
      <c r="D229" s="29" t="s">
        <v>23</v>
      </c>
      <c r="E229" s="29" t="s">
        <v>24</v>
      </c>
      <c r="F229" s="29">
        <v>0</v>
      </c>
      <c r="G229" s="29">
        <v>0</v>
      </c>
      <c r="H229" s="29">
        <v>0</v>
      </c>
      <c r="I229" s="29">
        <v>0</v>
      </c>
      <c r="J229" s="29">
        <v>0</v>
      </c>
      <c r="K229" s="29">
        <v>0</v>
      </c>
      <c r="L229" s="29">
        <v>0</v>
      </c>
      <c r="M229" s="29">
        <v>0</v>
      </c>
    </row>
    <row r="230" spans="1:13" s="21" customFormat="1" ht="28.5" customHeight="1" x14ac:dyDescent="0.25">
      <c r="A230" s="28" t="str">
        <f>'[1]Формат ИПР'!A218</f>
        <v>1.2.1.2.2</v>
      </c>
      <c r="B230" s="28" t="str">
        <f>'[1]Формат ИПР'!B218</f>
        <v>Наименование объекта по производству электрической энергии, всего, в том числе:</v>
      </c>
      <c r="C230" s="28" t="str">
        <f>'[1]Формат ИПР'!C218</f>
        <v>Г</v>
      </c>
      <c r="D230" s="29" t="s">
        <v>23</v>
      </c>
      <c r="E230" s="29" t="s">
        <v>24</v>
      </c>
      <c r="F230" s="29">
        <v>0</v>
      </c>
      <c r="G230" s="29">
        <v>0</v>
      </c>
      <c r="H230" s="29">
        <v>0</v>
      </c>
      <c r="I230" s="29">
        <v>0</v>
      </c>
      <c r="J230" s="29">
        <v>0</v>
      </c>
      <c r="K230" s="29">
        <v>0</v>
      </c>
      <c r="L230" s="29">
        <v>0</v>
      </c>
      <c r="M230" s="29">
        <v>0</v>
      </c>
    </row>
    <row r="231" spans="1:13" s="21" customFormat="1" ht="28.5" customHeight="1" x14ac:dyDescent="0.25">
      <c r="A231" s="28" t="str">
        <f>'[1]Формат ИПР'!A219</f>
        <v>1.2.1.3</v>
      </c>
      <c r="B231" s="28" t="str">
        <f>'[1]Формат ИПР'!B219</f>
        <v>Подключение теплопотребляющих установок потребителей тепловой энергии к системе теплоснабжения, всего, в том числе:</v>
      </c>
      <c r="C231" s="28" t="str">
        <f>'[1]Формат ИПР'!C219</f>
        <v>Г</v>
      </c>
      <c r="D231" s="29" t="s">
        <v>23</v>
      </c>
      <c r="E231" s="29" t="s">
        <v>24</v>
      </c>
      <c r="F231" s="29">
        <v>0</v>
      </c>
      <c r="G231" s="29">
        <v>0</v>
      </c>
      <c r="H231" s="29">
        <v>0</v>
      </c>
      <c r="I231" s="29">
        <v>0</v>
      </c>
      <c r="J231" s="29">
        <v>0</v>
      </c>
      <c r="K231" s="29">
        <v>0</v>
      </c>
      <c r="L231" s="29">
        <v>0</v>
      </c>
      <c r="M231" s="29">
        <v>0</v>
      </c>
    </row>
    <row r="232" spans="1:13" s="21" customFormat="1" ht="28.5" customHeight="1" x14ac:dyDescent="0.25">
      <c r="A232" s="28" t="str">
        <f>'[1]Формат ИПР'!A220</f>
        <v>1.2.1.3.1</v>
      </c>
      <c r="B232" s="28" t="str">
        <f>'[1]Формат ИПР'!B220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v>
      </c>
      <c r="C232" s="28" t="str">
        <f>'[1]Формат ИПР'!C220</f>
        <v>Г</v>
      </c>
      <c r="D232" s="29" t="s">
        <v>23</v>
      </c>
      <c r="E232" s="29" t="s">
        <v>24</v>
      </c>
      <c r="F232" s="29">
        <v>0</v>
      </c>
      <c r="G232" s="29">
        <v>0</v>
      </c>
      <c r="H232" s="29">
        <v>0</v>
      </c>
      <c r="I232" s="29">
        <v>0</v>
      </c>
      <c r="J232" s="29">
        <v>0</v>
      </c>
      <c r="K232" s="29">
        <v>0</v>
      </c>
      <c r="L232" s="29">
        <v>0</v>
      </c>
      <c r="M232" s="29">
        <v>0</v>
      </c>
    </row>
    <row r="233" spans="1:13" s="21" customFormat="1" ht="28.5" customHeight="1" x14ac:dyDescent="0.25">
      <c r="A233" s="28" t="str">
        <f>'[1]Формат ИПР'!A221</f>
        <v>1.2.1.3.2</v>
      </c>
      <c r="B233" s="28" t="str">
        <f>'[1]Формат ИПР'!B221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233" s="28" t="str">
        <f>'[1]Формат ИПР'!C221</f>
        <v>Г</v>
      </c>
      <c r="D233" s="29" t="s">
        <v>23</v>
      </c>
      <c r="E233" s="29" t="s">
        <v>24</v>
      </c>
      <c r="F233" s="29">
        <v>0</v>
      </c>
      <c r="G233" s="29">
        <v>0</v>
      </c>
      <c r="H233" s="29">
        <v>0</v>
      </c>
      <c r="I233" s="29">
        <v>0</v>
      </c>
      <c r="J233" s="29">
        <v>0</v>
      </c>
      <c r="K233" s="29">
        <v>0</v>
      </c>
      <c r="L233" s="29">
        <v>0</v>
      </c>
      <c r="M233" s="29">
        <v>0</v>
      </c>
    </row>
    <row r="234" spans="1:13" s="21" customFormat="1" ht="28.5" customHeight="1" x14ac:dyDescent="0.25">
      <c r="A234" s="28" t="str">
        <f>'[1]Формат ИПР'!A222</f>
        <v>1.2.1.3.3</v>
      </c>
      <c r="B234" s="28" t="str">
        <f>'[1]Формат ИПР'!B222</f>
        <v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v>
      </c>
      <c r="C234" s="28" t="str">
        <f>'[1]Формат ИПР'!C222</f>
        <v>Г</v>
      </c>
      <c r="D234" s="29" t="s">
        <v>23</v>
      </c>
      <c r="E234" s="29" t="s">
        <v>24</v>
      </c>
      <c r="F234" s="29">
        <v>0</v>
      </c>
      <c r="G234" s="29">
        <v>0</v>
      </c>
      <c r="H234" s="29">
        <v>0</v>
      </c>
      <c r="I234" s="29">
        <v>0</v>
      </c>
      <c r="J234" s="29">
        <v>0</v>
      </c>
      <c r="K234" s="29">
        <v>0</v>
      </c>
      <c r="L234" s="29">
        <v>0</v>
      </c>
      <c r="M234" s="29">
        <v>0</v>
      </c>
    </row>
    <row r="235" spans="1:13" s="21" customFormat="1" ht="28.5" customHeight="1" x14ac:dyDescent="0.25">
      <c r="A235" s="28" t="str">
        <f>'[1]Формат ИПР'!A223</f>
        <v>1.2.1.3.4</v>
      </c>
      <c r="B235" s="28" t="str">
        <f>'[1]Формат ИПР'!B223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235" s="28" t="str">
        <f>'[1]Формат ИПР'!C223</f>
        <v>Г</v>
      </c>
      <c r="D235" s="29" t="s">
        <v>23</v>
      </c>
      <c r="E235" s="29" t="s">
        <v>24</v>
      </c>
      <c r="F235" s="29">
        <v>0</v>
      </c>
      <c r="G235" s="29">
        <v>0</v>
      </c>
      <c r="H235" s="29">
        <v>0</v>
      </c>
      <c r="I235" s="29">
        <v>0</v>
      </c>
      <c r="J235" s="29">
        <v>0</v>
      </c>
      <c r="K235" s="29">
        <v>0</v>
      </c>
      <c r="L235" s="29">
        <v>0</v>
      </c>
      <c r="M235" s="29">
        <v>0</v>
      </c>
    </row>
    <row r="236" spans="1:13" s="21" customFormat="1" ht="28.5" customHeight="1" x14ac:dyDescent="0.25">
      <c r="A236" s="28" t="str">
        <f>'[1]Формат ИПР'!A224</f>
        <v>1.2.1.3.5</v>
      </c>
      <c r="B236" s="28" t="str">
        <f>'[1]Формат ИПР'!B224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236" s="28" t="str">
        <f>'[1]Формат ИПР'!C224</f>
        <v>Г</v>
      </c>
      <c r="D236" s="29" t="s">
        <v>23</v>
      </c>
      <c r="E236" s="29" t="s">
        <v>24</v>
      </c>
      <c r="F236" s="29">
        <v>0</v>
      </c>
      <c r="G236" s="29">
        <v>0</v>
      </c>
      <c r="H236" s="29">
        <v>0</v>
      </c>
      <c r="I236" s="29">
        <v>0</v>
      </c>
      <c r="J236" s="29">
        <v>0</v>
      </c>
      <c r="K236" s="29">
        <v>0</v>
      </c>
      <c r="L236" s="29">
        <v>0</v>
      </c>
      <c r="M236" s="29">
        <v>0</v>
      </c>
    </row>
    <row r="237" spans="1:13" s="21" customFormat="1" ht="28.5" customHeight="1" x14ac:dyDescent="0.25">
      <c r="A237" s="28" t="str">
        <f>'[1]Формат ИПР'!A225</f>
        <v>1.2.1.4</v>
      </c>
      <c r="B237" s="28" t="str">
        <f>'[1]Формат ИПР'!B225</f>
        <v>Подключение объектов теплоснабжения к системам теплоснабжения, всего, в том числе:</v>
      </c>
      <c r="C237" s="28" t="str">
        <f>'[1]Формат ИПР'!C225</f>
        <v>Г</v>
      </c>
      <c r="D237" s="29" t="s">
        <v>23</v>
      </c>
      <c r="E237" s="29" t="s">
        <v>24</v>
      </c>
      <c r="F237" s="29">
        <v>0</v>
      </c>
      <c r="G237" s="29">
        <v>0</v>
      </c>
      <c r="H237" s="29">
        <v>0</v>
      </c>
      <c r="I237" s="29">
        <v>0</v>
      </c>
      <c r="J237" s="29">
        <v>0</v>
      </c>
      <c r="K237" s="29">
        <v>0</v>
      </c>
      <c r="L237" s="29">
        <v>0</v>
      </c>
      <c r="M237" s="29">
        <v>0</v>
      </c>
    </row>
    <row r="238" spans="1:13" s="21" customFormat="1" ht="28.5" customHeight="1" x14ac:dyDescent="0.25">
      <c r="A238" s="28" t="str">
        <f>'[1]Формат ИПР'!A226</f>
        <v>1.2.2</v>
      </c>
      <c r="B238" s="28" t="str">
        <f>'[1]Формат ИПР'!B226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238" s="28" t="str">
        <f>'[1]Формат ИПР'!C226</f>
        <v>Г</v>
      </c>
      <c r="D238" s="29" t="s">
        <v>23</v>
      </c>
      <c r="E238" s="29" t="s">
        <v>24</v>
      </c>
      <c r="F238" s="29">
        <v>0</v>
      </c>
      <c r="G238" s="29">
        <v>0</v>
      </c>
      <c r="H238" s="29">
        <v>0</v>
      </c>
      <c r="I238" s="29">
        <v>0</v>
      </c>
      <c r="J238" s="29">
        <v>0</v>
      </c>
      <c r="K238" s="29">
        <v>0</v>
      </c>
      <c r="L238" s="29">
        <v>0</v>
      </c>
      <c r="M238" s="29">
        <v>0</v>
      </c>
    </row>
    <row r="239" spans="1:13" s="21" customFormat="1" ht="28.5" customHeight="1" x14ac:dyDescent="0.25">
      <c r="A239" s="28" t="str">
        <f>'[1]Формат ИПР'!A227</f>
        <v>1.2.2.1</v>
      </c>
      <c r="B239" s="28" t="str">
        <f>'[1]Формат ИПР'!B227</f>
        <v>Реконструкция объектов по производству электрической энергии всего, в том числе:</v>
      </c>
      <c r="C239" s="28" t="str">
        <f>'[1]Формат ИПР'!C227</f>
        <v>Г</v>
      </c>
      <c r="D239" s="29" t="s">
        <v>23</v>
      </c>
      <c r="E239" s="29" t="s">
        <v>24</v>
      </c>
      <c r="F239" s="29">
        <v>0</v>
      </c>
      <c r="G239" s="29">
        <v>0</v>
      </c>
      <c r="H239" s="29">
        <v>0</v>
      </c>
      <c r="I239" s="29">
        <v>0</v>
      </c>
      <c r="J239" s="29">
        <v>0</v>
      </c>
      <c r="K239" s="29">
        <v>0</v>
      </c>
      <c r="L239" s="29">
        <v>0</v>
      </c>
      <c r="M239" s="29">
        <v>0</v>
      </c>
    </row>
    <row r="240" spans="1:13" s="21" customFormat="1" ht="28.5" customHeight="1" x14ac:dyDescent="0.25">
      <c r="A240" s="28" t="str">
        <f>'[1]Формат ИПР'!A228</f>
        <v>1.2.2.2</v>
      </c>
      <c r="B240" s="28" t="str">
        <f>'[1]Формат ИПР'!B228</f>
        <v>Реконструкция котельных всего, в том числе:</v>
      </c>
      <c r="C240" s="28" t="str">
        <f>'[1]Формат ИПР'!C228</f>
        <v>Г</v>
      </c>
      <c r="D240" s="29" t="s">
        <v>23</v>
      </c>
      <c r="E240" s="29" t="s">
        <v>24</v>
      </c>
      <c r="F240" s="29">
        <v>0</v>
      </c>
      <c r="G240" s="29">
        <v>0</v>
      </c>
      <c r="H240" s="29">
        <v>0</v>
      </c>
      <c r="I240" s="29">
        <v>0</v>
      </c>
      <c r="J240" s="29">
        <v>0</v>
      </c>
      <c r="K240" s="29">
        <v>0</v>
      </c>
      <c r="L240" s="29">
        <v>0</v>
      </c>
      <c r="M240" s="29">
        <v>0</v>
      </c>
    </row>
    <row r="241" spans="1:13" s="21" customFormat="1" ht="28.5" customHeight="1" x14ac:dyDescent="0.25">
      <c r="A241" s="28" t="str">
        <f>'[1]Формат ИПР'!A229</f>
        <v>1.2.2.3</v>
      </c>
      <c r="B241" s="28" t="str">
        <f>'[1]Формат ИПР'!B229</f>
        <v>Реконструкция тепловых сетей всего, в том числе:</v>
      </c>
      <c r="C241" s="28" t="str">
        <f>'[1]Формат ИПР'!C229</f>
        <v>Г</v>
      </c>
      <c r="D241" s="29" t="s">
        <v>23</v>
      </c>
      <c r="E241" s="29" t="s">
        <v>24</v>
      </c>
      <c r="F241" s="29">
        <v>0</v>
      </c>
      <c r="G241" s="29">
        <v>0</v>
      </c>
      <c r="H241" s="29">
        <v>0</v>
      </c>
      <c r="I241" s="29">
        <v>0</v>
      </c>
      <c r="J241" s="29">
        <v>0</v>
      </c>
      <c r="K241" s="29">
        <v>0</v>
      </c>
      <c r="L241" s="29">
        <v>0</v>
      </c>
      <c r="M241" s="29">
        <v>0</v>
      </c>
    </row>
    <row r="242" spans="1:13" s="21" customFormat="1" ht="28.5" customHeight="1" x14ac:dyDescent="0.25">
      <c r="A242" s="28" t="str">
        <f>'[1]Формат ИПР'!A230</f>
        <v>1.2.2.4</v>
      </c>
      <c r="B242" s="28" t="str">
        <f>'[1]Формат ИПР'!B230</f>
        <v>Реконструкция прочих объектов основных средств всего, в том числе:</v>
      </c>
      <c r="C242" s="28" t="str">
        <f>'[1]Формат ИПР'!C230</f>
        <v>Г</v>
      </c>
      <c r="D242" s="29" t="s">
        <v>23</v>
      </c>
      <c r="E242" s="29" t="s">
        <v>24</v>
      </c>
      <c r="F242" s="29">
        <v>0</v>
      </c>
      <c r="G242" s="29">
        <v>0</v>
      </c>
      <c r="H242" s="29">
        <v>0</v>
      </c>
      <c r="I242" s="29">
        <v>0</v>
      </c>
      <c r="J242" s="29">
        <v>0</v>
      </c>
      <c r="K242" s="29">
        <v>0</v>
      </c>
      <c r="L242" s="29">
        <v>0</v>
      </c>
      <c r="M242" s="29">
        <v>0</v>
      </c>
    </row>
    <row r="243" spans="1:13" s="21" customFormat="1" ht="28.5" customHeight="1" x14ac:dyDescent="0.25">
      <c r="A243" s="28" t="str">
        <f>'[1]Формат ИПР'!A231</f>
        <v>1.2.3</v>
      </c>
      <c r="B243" s="28" t="str">
        <f>'[1]Формат ИПР'!B231</f>
        <v>Модернизация, техническое перевооружение, всего, в том числе:</v>
      </c>
      <c r="C243" s="28" t="str">
        <f>'[1]Формат ИПР'!C231</f>
        <v>Г</v>
      </c>
      <c r="D243" s="29" t="s">
        <v>23</v>
      </c>
      <c r="E243" s="29" t="s">
        <v>24</v>
      </c>
      <c r="F243" s="29">
        <v>0</v>
      </c>
      <c r="G243" s="29">
        <v>0</v>
      </c>
      <c r="H243" s="29">
        <v>0</v>
      </c>
      <c r="I243" s="29">
        <v>0</v>
      </c>
      <c r="J243" s="29">
        <v>0</v>
      </c>
      <c r="K243" s="29">
        <v>0</v>
      </c>
      <c r="L243" s="29">
        <v>0</v>
      </c>
      <c r="M243" s="29">
        <v>0</v>
      </c>
    </row>
    <row r="244" spans="1:13" s="21" customFormat="1" ht="28.5" customHeight="1" x14ac:dyDescent="0.25">
      <c r="A244" s="28" t="str">
        <f>'[1]Формат ИПР'!A232</f>
        <v>1.2.3.1</v>
      </c>
      <c r="B244" s="28" t="str">
        <f>'[1]Формат ИПР'!B232</f>
        <v>Модернизация, техническое перевооружение объектов по производству электрической энергии всего, в том числе:</v>
      </c>
      <c r="C244" s="28" t="str">
        <f>'[1]Формат ИПР'!C232</f>
        <v>Г</v>
      </c>
      <c r="D244" s="29" t="s">
        <v>23</v>
      </c>
      <c r="E244" s="29" t="s">
        <v>24</v>
      </c>
      <c r="F244" s="29">
        <v>0</v>
      </c>
      <c r="G244" s="29">
        <v>0</v>
      </c>
      <c r="H244" s="29">
        <v>0</v>
      </c>
      <c r="I244" s="29">
        <v>0</v>
      </c>
      <c r="J244" s="29">
        <v>0</v>
      </c>
      <c r="K244" s="29">
        <v>0</v>
      </c>
      <c r="L244" s="29">
        <v>0</v>
      </c>
      <c r="M244" s="29">
        <v>0</v>
      </c>
    </row>
    <row r="245" spans="1:13" s="21" customFormat="1" ht="28.5" customHeight="1" x14ac:dyDescent="0.25">
      <c r="A245" s="28" t="str">
        <f>'[1]Формат ИПР'!A233</f>
        <v>1.2.3.2</v>
      </c>
      <c r="B245" s="28" t="str">
        <f>'[1]Формат ИПР'!B233</f>
        <v>Модернизация, техническое перевооружение котельных всего, в том числе:</v>
      </c>
      <c r="C245" s="28" t="str">
        <f>'[1]Формат ИПР'!C233</f>
        <v>Г</v>
      </c>
      <c r="D245" s="29" t="s">
        <v>23</v>
      </c>
      <c r="E245" s="29" t="s">
        <v>24</v>
      </c>
      <c r="F245" s="29">
        <v>0</v>
      </c>
      <c r="G245" s="29">
        <v>0</v>
      </c>
      <c r="H245" s="29">
        <v>0</v>
      </c>
      <c r="I245" s="29">
        <v>0</v>
      </c>
      <c r="J245" s="29">
        <v>0</v>
      </c>
      <c r="K245" s="29">
        <v>0</v>
      </c>
      <c r="L245" s="29">
        <v>0</v>
      </c>
      <c r="M245" s="29">
        <v>0</v>
      </c>
    </row>
    <row r="246" spans="1:13" s="21" customFormat="1" ht="28.5" customHeight="1" x14ac:dyDescent="0.25">
      <c r="A246" s="28" t="str">
        <f>'[1]Формат ИПР'!A234</f>
        <v>1.2.3.3</v>
      </c>
      <c r="B246" s="28" t="str">
        <f>'[1]Формат ИПР'!B234</f>
        <v>Модернизация, техническое перевооружение тепловых сетей всего, в том числе:</v>
      </c>
      <c r="C246" s="28" t="str">
        <f>'[1]Формат ИПР'!C234</f>
        <v>Г</v>
      </c>
      <c r="D246" s="29" t="s">
        <v>23</v>
      </c>
      <c r="E246" s="29" t="s">
        <v>24</v>
      </c>
      <c r="F246" s="29">
        <v>0</v>
      </c>
      <c r="G246" s="29">
        <v>0</v>
      </c>
      <c r="H246" s="29">
        <v>0</v>
      </c>
      <c r="I246" s="29">
        <v>0</v>
      </c>
      <c r="J246" s="29">
        <v>0</v>
      </c>
      <c r="K246" s="29">
        <v>0</v>
      </c>
      <c r="L246" s="29">
        <v>0</v>
      </c>
      <c r="M246" s="29">
        <v>0</v>
      </c>
    </row>
    <row r="247" spans="1:13" s="21" customFormat="1" ht="28.5" customHeight="1" x14ac:dyDescent="0.25">
      <c r="A247" s="28" t="str">
        <f>'[1]Формат ИПР'!A235</f>
        <v>1.2.3.4</v>
      </c>
      <c r="B247" s="28" t="str">
        <f>'[1]Формат ИПР'!B235</f>
        <v>Модернизация, техническое перевооружение прочих объектов основных средств всего, в том числе:</v>
      </c>
      <c r="C247" s="28" t="str">
        <f>'[1]Формат ИПР'!C235</f>
        <v>Г</v>
      </c>
      <c r="D247" s="29" t="s">
        <v>23</v>
      </c>
      <c r="E247" s="29" t="s">
        <v>24</v>
      </c>
      <c r="F247" s="29">
        <v>0</v>
      </c>
      <c r="G247" s="29">
        <v>0</v>
      </c>
      <c r="H247" s="29">
        <v>0</v>
      </c>
      <c r="I247" s="29">
        <v>0</v>
      </c>
      <c r="J247" s="29">
        <v>0</v>
      </c>
      <c r="K247" s="29">
        <v>0</v>
      </c>
      <c r="L247" s="29">
        <v>0</v>
      </c>
      <c r="M247" s="29">
        <v>0</v>
      </c>
    </row>
    <row r="248" spans="1:13" s="21" customFormat="1" ht="28.5" customHeight="1" x14ac:dyDescent="0.25">
      <c r="A248" s="28" t="str">
        <f>'[1]Формат ИПР'!A236</f>
        <v>1.2.4</v>
      </c>
      <c r="B248" s="28" t="str">
        <f>'[1]Формат ИПР'!B236</f>
        <v>Инвестиционные проекты, реализация которых обуславливается схемами теплоснабжения, всего, в том числе:</v>
      </c>
      <c r="C248" s="28" t="str">
        <f>'[1]Формат ИПР'!C236</f>
        <v>Г</v>
      </c>
      <c r="D248" s="29" t="s">
        <v>23</v>
      </c>
      <c r="E248" s="29" t="s">
        <v>24</v>
      </c>
      <c r="F248" s="29">
        <v>0</v>
      </c>
      <c r="G248" s="29">
        <v>0</v>
      </c>
      <c r="H248" s="29">
        <v>0</v>
      </c>
      <c r="I248" s="29">
        <v>0</v>
      </c>
      <c r="J248" s="29">
        <v>0</v>
      </c>
      <c r="K248" s="29">
        <v>0</v>
      </c>
      <c r="L248" s="29">
        <v>0</v>
      </c>
      <c r="M248" s="29">
        <v>0</v>
      </c>
    </row>
    <row r="249" spans="1:13" s="21" customFormat="1" ht="28.5" customHeight="1" x14ac:dyDescent="0.25">
      <c r="A249" s="28" t="str">
        <f>'[1]Формат ИПР'!A237</f>
        <v>1.2.4.1</v>
      </c>
      <c r="B249" s="28" t="str">
        <f>'[1]Формат ИПР'!B237</f>
        <v>Наименование поселения (городского округа)</v>
      </c>
      <c r="C249" s="28" t="str">
        <f>'[1]Формат ИПР'!C237</f>
        <v>Г</v>
      </c>
      <c r="D249" s="29" t="s">
        <v>23</v>
      </c>
      <c r="E249" s="29" t="s">
        <v>24</v>
      </c>
      <c r="F249" s="29">
        <v>0</v>
      </c>
      <c r="G249" s="29">
        <v>0</v>
      </c>
      <c r="H249" s="29">
        <v>0</v>
      </c>
      <c r="I249" s="29">
        <v>0</v>
      </c>
      <c r="J249" s="29">
        <v>0</v>
      </c>
      <c r="K249" s="29">
        <v>0</v>
      </c>
      <c r="L249" s="29">
        <v>0</v>
      </c>
      <c r="M249" s="29">
        <v>0</v>
      </c>
    </row>
    <row r="250" spans="1:13" s="21" customFormat="1" ht="28.5" customHeight="1" x14ac:dyDescent="0.25">
      <c r="A250" s="28" t="str">
        <f>'[1]Формат ИПР'!A238</f>
        <v>1.2.4.1.1</v>
      </c>
      <c r="B250" s="28" t="str">
        <f>'[1]Формат ИПР'!B238</f>
        <v>Строительство, реконструкция, модернизация и техническое перевооружение источников тепловой энергии, всего, в том числе:</v>
      </c>
      <c r="C250" s="28" t="str">
        <f>'[1]Формат ИПР'!C238</f>
        <v>Г</v>
      </c>
      <c r="D250" s="29" t="s">
        <v>23</v>
      </c>
      <c r="E250" s="29" t="s">
        <v>24</v>
      </c>
      <c r="F250" s="29">
        <v>0</v>
      </c>
      <c r="G250" s="29">
        <v>0</v>
      </c>
      <c r="H250" s="29">
        <v>0</v>
      </c>
      <c r="I250" s="29">
        <v>0</v>
      </c>
      <c r="J250" s="29">
        <v>0</v>
      </c>
      <c r="K250" s="29">
        <v>0</v>
      </c>
      <c r="L250" s="29">
        <v>0</v>
      </c>
      <c r="M250" s="29">
        <v>0</v>
      </c>
    </row>
    <row r="251" spans="1:13" s="21" customFormat="1" ht="28.5" customHeight="1" x14ac:dyDescent="0.25">
      <c r="A251" s="28" t="str">
        <f>'[1]Формат ИПР'!A239</f>
        <v>1.2.4.1.2</v>
      </c>
      <c r="B251" s="28" t="str">
        <f>'[1]Формат ИПР'!B239</f>
        <v>Строительство, реконструкция, модернизация и техническое перевооружение тепловых сетей, всего, в том числе:</v>
      </c>
      <c r="C251" s="28" t="str">
        <f>'[1]Формат ИПР'!C239</f>
        <v>Г</v>
      </c>
      <c r="D251" s="29" t="s">
        <v>23</v>
      </c>
      <c r="E251" s="29" t="s">
        <v>24</v>
      </c>
      <c r="F251" s="29">
        <v>0</v>
      </c>
      <c r="G251" s="29">
        <v>0</v>
      </c>
      <c r="H251" s="29">
        <v>0</v>
      </c>
      <c r="I251" s="29">
        <v>0</v>
      </c>
      <c r="J251" s="29">
        <v>0</v>
      </c>
      <c r="K251" s="29">
        <v>0</v>
      </c>
      <c r="L251" s="29">
        <v>0</v>
      </c>
      <c r="M251" s="29">
        <v>0</v>
      </c>
    </row>
    <row r="252" spans="1:13" s="21" customFormat="1" ht="28.5" customHeight="1" x14ac:dyDescent="0.25">
      <c r="A252" s="28" t="str">
        <f>'[1]Формат ИПР'!A240</f>
        <v>1.2.4.2</v>
      </c>
      <c r="B252" s="28" t="str">
        <f>'[1]Формат ИПР'!B240</f>
        <v>Наименование поселения (городского округа)</v>
      </c>
      <c r="C252" s="28" t="str">
        <f>'[1]Формат ИПР'!C240</f>
        <v>Г</v>
      </c>
      <c r="D252" s="29" t="s">
        <v>23</v>
      </c>
      <c r="E252" s="29" t="s">
        <v>24</v>
      </c>
      <c r="F252" s="29">
        <v>0</v>
      </c>
      <c r="G252" s="29">
        <v>0</v>
      </c>
      <c r="H252" s="29">
        <v>0</v>
      </c>
      <c r="I252" s="29">
        <v>0</v>
      </c>
      <c r="J252" s="29">
        <v>0</v>
      </c>
      <c r="K252" s="29">
        <v>0</v>
      </c>
      <c r="L252" s="29">
        <v>0</v>
      </c>
      <c r="M252" s="29">
        <v>0</v>
      </c>
    </row>
    <row r="253" spans="1:13" s="21" customFormat="1" ht="28.5" customHeight="1" x14ac:dyDescent="0.25">
      <c r="A253" s="28" t="str">
        <f>'[1]Формат ИПР'!A241</f>
        <v>1.2.4.2.1</v>
      </c>
      <c r="B253" s="28" t="str">
        <f>'[1]Формат ИПР'!B241</f>
        <v>Строительство, реконструкция, модернизация и техническое перевооружение источников тепловой энергии, всего, в том числе:</v>
      </c>
      <c r="C253" s="28" t="str">
        <f>'[1]Формат ИПР'!C241</f>
        <v>Г</v>
      </c>
      <c r="D253" s="29" t="s">
        <v>23</v>
      </c>
      <c r="E253" s="29" t="s">
        <v>24</v>
      </c>
      <c r="F253" s="29">
        <v>0</v>
      </c>
      <c r="G253" s="29">
        <v>0</v>
      </c>
      <c r="H253" s="29">
        <v>0</v>
      </c>
      <c r="I253" s="29">
        <v>0</v>
      </c>
      <c r="J253" s="29">
        <v>0</v>
      </c>
      <c r="K253" s="29">
        <v>0</v>
      </c>
      <c r="L253" s="29">
        <v>0</v>
      </c>
      <c r="M253" s="29">
        <v>0</v>
      </c>
    </row>
    <row r="254" spans="1:13" s="21" customFormat="1" ht="28.5" customHeight="1" x14ac:dyDescent="0.25">
      <c r="A254" s="28" t="str">
        <f>'[1]Формат ИПР'!A242</f>
        <v>1.2.4.2.2</v>
      </c>
      <c r="B254" s="28" t="str">
        <f>'[1]Формат ИПР'!B242</f>
        <v>Строительство, реконструкция, модернизация и техническое перевооружение тепловых сетей, всего, в том числе:</v>
      </c>
      <c r="C254" s="28" t="str">
        <f>'[1]Формат ИПР'!C242</f>
        <v>Г</v>
      </c>
      <c r="D254" s="29" t="s">
        <v>23</v>
      </c>
      <c r="E254" s="29" t="s">
        <v>24</v>
      </c>
      <c r="F254" s="29">
        <v>0</v>
      </c>
      <c r="G254" s="29">
        <v>0</v>
      </c>
      <c r="H254" s="29">
        <v>0</v>
      </c>
      <c r="I254" s="29">
        <v>0</v>
      </c>
      <c r="J254" s="29">
        <v>0</v>
      </c>
      <c r="K254" s="29">
        <v>0</v>
      </c>
      <c r="L254" s="29">
        <v>0</v>
      </c>
      <c r="M254" s="29">
        <v>0</v>
      </c>
    </row>
    <row r="255" spans="1:13" s="21" customFormat="1" ht="28.5" customHeight="1" x14ac:dyDescent="0.25">
      <c r="A255" s="28" t="str">
        <f>'[1]Формат ИПР'!A243</f>
        <v>1.2.5</v>
      </c>
      <c r="B255" s="28" t="str">
        <f>'[1]Формат ИПР'!B243</f>
        <v>Новое строительство, всего, в том числе:</v>
      </c>
      <c r="C255" s="28" t="str">
        <f>'[1]Формат ИПР'!C243</f>
        <v>Г</v>
      </c>
      <c r="D255" s="29" t="s">
        <v>23</v>
      </c>
      <c r="E255" s="29" t="s">
        <v>24</v>
      </c>
      <c r="F255" s="29">
        <v>0</v>
      </c>
      <c r="G255" s="29">
        <v>0</v>
      </c>
      <c r="H255" s="29">
        <v>0</v>
      </c>
      <c r="I255" s="29">
        <v>0</v>
      </c>
      <c r="J255" s="29">
        <v>0</v>
      </c>
      <c r="K255" s="29">
        <v>0</v>
      </c>
      <c r="L255" s="29">
        <v>0</v>
      </c>
      <c r="M255" s="29">
        <v>0</v>
      </c>
    </row>
    <row r="256" spans="1:13" s="21" customFormat="1" ht="28.5" customHeight="1" x14ac:dyDescent="0.25">
      <c r="A256" s="28" t="str">
        <f>'[1]Формат ИПР'!A244</f>
        <v>1.2.5.1</v>
      </c>
      <c r="B256" s="28" t="str">
        <f>'[1]Формат ИПР'!B244</f>
        <v>Новое строительство объектов по производству электрической энергии, всего, в том числе:</v>
      </c>
      <c r="C256" s="28" t="str">
        <f>'[1]Формат ИПР'!C244</f>
        <v>Г</v>
      </c>
      <c r="D256" s="29" t="s">
        <v>23</v>
      </c>
      <c r="E256" s="29" t="s">
        <v>24</v>
      </c>
      <c r="F256" s="29">
        <v>0</v>
      </c>
      <c r="G256" s="29">
        <v>0</v>
      </c>
      <c r="H256" s="29">
        <v>0</v>
      </c>
      <c r="I256" s="29">
        <v>0</v>
      </c>
      <c r="J256" s="29">
        <v>0</v>
      </c>
      <c r="K256" s="29">
        <v>0</v>
      </c>
      <c r="L256" s="29">
        <v>0</v>
      </c>
      <c r="M256" s="29">
        <v>0</v>
      </c>
    </row>
    <row r="257" spans="1:13" s="21" customFormat="1" ht="28.5" customHeight="1" x14ac:dyDescent="0.25">
      <c r="A257" s="28" t="str">
        <f>'[1]Формат ИПР'!A245</f>
        <v>1.2.5.2</v>
      </c>
      <c r="B257" s="28" t="str">
        <f>'[1]Формат ИПР'!B245</f>
        <v>Новое строительство котельных, всего, в том числе:</v>
      </c>
      <c r="C257" s="28" t="str">
        <f>'[1]Формат ИПР'!C245</f>
        <v>Г</v>
      </c>
      <c r="D257" s="29" t="s">
        <v>23</v>
      </c>
      <c r="E257" s="29" t="s">
        <v>24</v>
      </c>
      <c r="F257" s="29">
        <v>0</v>
      </c>
      <c r="G257" s="29">
        <v>0</v>
      </c>
      <c r="H257" s="29">
        <v>0</v>
      </c>
      <c r="I257" s="29">
        <v>0</v>
      </c>
      <c r="J257" s="29">
        <v>0</v>
      </c>
      <c r="K257" s="29">
        <v>0</v>
      </c>
      <c r="L257" s="29">
        <v>0</v>
      </c>
      <c r="M257" s="29">
        <v>0</v>
      </c>
    </row>
    <row r="258" spans="1:13" s="21" customFormat="1" ht="28.5" customHeight="1" x14ac:dyDescent="0.25">
      <c r="A258" s="28" t="str">
        <f>'[1]Формат ИПР'!A246</f>
        <v>1.2.5.3</v>
      </c>
      <c r="B258" s="28" t="str">
        <f>'[1]Формат ИПР'!B246</f>
        <v>Новое строительство тепловых сетей, всего, в том числе:</v>
      </c>
      <c r="C258" s="28" t="str">
        <f>'[1]Формат ИПР'!C246</f>
        <v>Г</v>
      </c>
      <c r="D258" s="29" t="s">
        <v>23</v>
      </c>
      <c r="E258" s="29" t="s">
        <v>24</v>
      </c>
      <c r="F258" s="29">
        <v>0</v>
      </c>
      <c r="G258" s="29">
        <v>0</v>
      </c>
      <c r="H258" s="29">
        <v>0</v>
      </c>
      <c r="I258" s="29">
        <v>0</v>
      </c>
      <c r="J258" s="29">
        <v>0</v>
      </c>
      <c r="K258" s="29">
        <v>0</v>
      </c>
      <c r="L258" s="29">
        <v>0</v>
      </c>
      <c r="M258" s="29">
        <v>0</v>
      </c>
    </row>
    <row r="259" spans="1:13" s="21" customFormat="1" ht="28.5" customHeight="1" x14ac:dyDescent="0.25">
      <c r="A259" s="28" t="str">
        <f>'[1]Формат ИПР'!A247</f>
        <v>1.2.5.4</v>
      </c>
      <c r="B259" s="28" t="str">
        <f>'[1]Формат ИПР'!B247</f>
        <v>Прочее новое строительство, всего, в том числе:</v>
      </c>
      <c r="C259" s="28" t="str">
        <f>'[1]Формат ИПР'!C247</f>
        <v>Г</v>
      </c>
      <c r="D259" s="29" t="s">
        <v>23</v>
      </c>
      <c r="E259" s="29" t="s">
        <v>24</v>
      </c>
      <c r="F259" s="29">
        <v>0</v>
      </c>
      <c r="G259" s="29">
        <v>0</v>
      </c>
      <c r="H259" s="29">
        <v>0</v>
      </c>
      <c r="I259" s="29">
        <v>0</v>
      </c>
      <c r="J259" s="29">
        <v>0</v>
      </c>
      <c r="K259" s="29">
        <v>0</v>
      </c>
      <c r="L259" s="29">
        <v>0</v>
      </c>
      <c r="M259" s="29">
        <v>0</v>
      </c>
    </row>
    <row r="260" spans="1:13" s="21" customFormat="1" ht="28.5" customHeight="1" x14ac:dyDescent="0.25">
      <c r="A260" s="28" t="str">
        <f>'[1]Формат ИПР'!A248</f>
        <v>1.2.6</v>
      </c>
      <c r="B260" s="28" t="str">
        <f>'[1]Формат ИПР'!B248</f>
        <v>Покупка земельных участков для целей реализации инвестиционных проектов, всего, в том числе:</v>
      </c>
      <c r="C260" s="28" t="str">
        <f>'[1]Формат ИПР'!C248</f>
        <v>Г</v>
      </c>
      <c r="D260" s="29" t="s">
        <v>23</v>
      </c>
      <c r="E260" s="29" t="s">
        <v>24</v>
      </c>
      <c r="F260" s="29">
        <v>0</v>
      </c>
      <c r="G260" s="29">
        <v>0</v>
      </c>
      <c r="H260" s="29">
        <v>0</v>
      </c>
      <c r="I260" s="29">
        <v>0</v>
      </c>
      <c r="J260" s="29">
        <v>0</v>
      </c>
      <c r="K260" s="29">
        <v>0</v>
      </c>
      <c r="L260" s="29">
        <v>0</v>
      </c>
      <c r="M260" s="29">
        <v>0</v>
      </c>
    </row>
    <row r="261" spans="1:13" s="21" customFormat="1" ht="28.5" customHeight="1" x14ac:dyDescent="0.25">
      <c r="A261" s="28" t="str">
        <f>'[1]Формат ИПР'!A249</f>
        <v>1.2.7</v>
      </c>
      <c r="B261" s="28" t="str">
        <f>'[1]Формат ИПР'!B249</f>
        <v>Прочие инвестиционные проекты всего, в том числе:</v>
      </c>
      <c r="C261" s="28" t="str">
        <f>'[1]Формат ИПР'!C249</f>
        <v>Г</v>
      </c>
      <c r="D261" s="29" t="s">
        <v>23</v>
      </c>
      <c r="E261" s="29" t="s">
        <v>24</v>
      </c>
      <c r="F261" s="29">
        <v>0</v>
      </c>
      <c r="G261" s="29">
        <v>0</v>
      </c>
      <c r="H261" s="29">
        <v>0</v>
      </c>
      <c r="I261" s="29">
        <v>0</v>
      </c>
      <c r="J261" s="29">
        <v>0</v>
      </c>
      <c r="K261" s="29">
        <v>0</v>
      </c>
      <c r="L261" s="29">
        <v>0</v>
      </c>
      <c r="M261" s="29">
        <v>0</v>
      </c>
    </row>
    <row r="262" spans="1:13" s="21" customFormat="1" ht="28.5" customHeight="1" x14ac:dyDescent="0.25">
      <c r="A262" s="28" t="str">
        <f>'[1]Формат ИПР'!A250</f>
        <v>1.3</v>
      </c>
      <c r="B262" s="28" t="str">
        <f>'[1]Формат ИПР'!B250</f>
        <v>Инвестиционные проекты в сферах оперативно-диспетчерского управления в электроэнергетике и купле-продаже электрической энергии, всего, в том числе:</v>
      </c>
      <c r="C262" s="28" t="str">
        <f>'[1]Формат ИПР'!C250</f>
        <v>Г</v>
      </c>
      <c r="D262" s="29" t="s">
        <v>23</v>
      </c>
      <c r="E262" s="29" t="s">
        <v>24</v>
      </c>
      <c r="F262" s="25">
        <f>F263+F269+F276+F283+F284</f>
        <v>0</v>
      </c>
      <c r="G262" s="25">
        <f t="shared" ref="G262:M262" si="31">G263+G269+G276+G283+G284</f>
        <v>0</v>
      </c>
      <c r="H262" s="25">
        <f t="shared" si="31"/>
        <v>0</v>
      </c>
      <c r="I262" s="25">
        <f t="shared" si="31"/>
        <v>0</v>
      </c>
      <c r="J262" s="25">
        <f t="shared" si="31"/>
        <v>0</v>
      </c>
      <c r="K262" s="25">
        <f t="shared" si="31"/>
        <v>0</v>
      </c>
      <c r="L262" s="25">
        <f t="shared" si="31"/>
        <v>0</v>
      </c>
      <c r="M262" s="25">
        <f t="shared" si="31"/>
        <v>0</v>
      </c>
    </row>
    <row r="263" spans="1:13" s="21" customFormat="1" ht="28.5" customHeight="1" x14ac:dyDescent="0.25">
      <c r="A263" s="28" t="str">
        <f>'[1]Формат ИПР'!A251</f>
        <v>1.3.1</v>
      </c>
      <c r="B263" s="28" t="str">
        <f>'[1]Формат ИПР'!B251</f>
        <v>Реконструкция, всего, в том числе:</v>
      </c>
      <c r="C263" s="28" t="str">
        <f>'[1]Формат ИПР'!C251</f>
        <v>Г</v>
      </c>
      <c r="D263" s="29" t="s">
        <v>23</v>
      </c>
      <c r="E263" s="29" t="s">
        <v>24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</row>
    <row r="264" spans="1:13" s="21" customFormat="1" ht="28.5" customHeight="1" x14ac:dyDescent="0.25">
      <c r="A264" s="28" t="str">
        <f>'[1]Формат ИПР'!A252</f>
        <v>1.3.1.1</v>
      </c>
      <c r="B264" s="28" t="str">
        <f>'[1]Формат ИПР'!B252</f>
        <v>Реконструкция зданий (сооружений) всего, в том числе:</v>
      </c>
      <c r="C264" s="28" t="str">
        <f>'[1]Формат ИПР'!C252</f>
        <v>Г</v>
      </c>
      <c r="D264" s="29" t="s">
        <v>23</v>
      </c>
      <c r="E264" s="29" t="s">
        <v>24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</row>
    <row r="265" spans="1:13" s="21" customFormat="1" ht="28.5" customHeight="1" x14ac:dyDescent="0.25">
      <c r="A265" s="28" t="str">
        <f>'[1]Формат ИПР'!A253</f>
        <v>1.3.1.1.1</v>
      </c>
      <c r="B265" s="28" t="str">
        <f>'[1]Формат ИПР'!B253</f>
        <v>Реконструкция систем инженерно-технического обеспечения зданий (сооружений) всего, в том числе:</v>
      </c>
      <c r="C265" s="28" t="str">
        <f>'[1]Формат ИПР'!C253</f>
        <v>Г</v>
      </c>
      <c r="D265" s="29" t="s">
        <v>23</v>
      </c>
      <c r="E265" s="29" t="s">
        <v>24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</row>
    <row r="266" spans="1:13" s="21" customFormat="1" ht="28.5" customHeight="1" x14ac:dyDescent="0.25">
      <c r="A266" s="28" t="str">
        <f>'[1]Формат ИПР'!A254</f>
        <v>1.3.1.1.2</v>
      </c>
      <c r="B266" s="28" t="str">
        <f>'[1]Формат ИПР'!B254</f>
        <v>Реконструкция прочих объектов основных средств всего, в том числе:</v>
      </c>
      <c r="C266" s="28" t="str">
        <f>'[1]Формат ИПР'!C254</f>
        <v>Г</v>
      </c>
      <c r="D266" s="29" t="s">
        <v>23</v>
      </c>
      <c r="E266" s="29" t="s">
        <v>24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</row>
    <row r="267" spans="1:13" s="21" customFormat="1" ht="28.5" customHeight="1" x14ac:dyDescent="0.25">
      <c r="A267" s="28" t="str">
        <f>'[1]Формат ИПР'!A255</f>
        <v>1.3.1.2</v>
      </c>
      <c r="B267" s="28" t="str">
        <f>'[1]Формат ИПР'!B255</f>
        <v>Реконструкция линий связи и телекоммуникационных систем всего, в том числе:</v>
      </c>
      <c r="C267" s="28" t="str">
        <f>'[1]Формат ИПР'!C255</f>
        <v>Г</v>
      </c>
      <c r="D267" s="29" t="s">
        <v>23</v>
      </c>
      <c r="E267" s="29" t="s">
        <v>24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</row>
    <row r="268" spans="1:13" s="21" customFormat="1" ht="28.5" customHeight="1" x14ac:dyDescent="0.25">
      <c r="A268" s="28" t="str">
        <f>'[1]Формат ИПР'!A256</f>
        <v>1.3.1.3</v>
      </c>
      <c r="B268" s="28" t="str">
        <f>'[1]Формат ИПР'!B256</f>
        <v>Реконструкция информационно-вычислительных систем всего, в том числе:</v>
      </c>
      <c r="C268" s="28" t="str">
        <f>'[1]Формат ИПР'!C256</f>
        <v>Г</v>
      </c>
      <c r="D268" s="29" t="s">
        <v>23</v>
      </c>
      <c r="E268" s="29" t="s">
        <v>24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</row>
    <row r="269" spans="1:13" s="21" customFormat="1" ht="28.5" customHeight="1" x14ac:dyDescent="0.25">
      <c r="A269" s="28" t="str">
        <f>'[1]Формат ИПР'!A257</f>
        <v>1.3.2</v>
      </c>
      <c r="B269" s="28" t="str">
        <f>'[1]Формат ИПР'!B257</f>
        <v>Модернизация, техническое перевооружение, модификация, всего, в том числе:</v>
      </c>
      <c r="C269" s="28" t="str">
        <f>'[1]Формат ИПР'!C257</f>
        <v>Г</v>
      </c>
      <c r="D269" s="29" t="s">
        <v>23</v>
      </c>
      <c r="E269" s="29" t="s">
        <v>24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</row>
    <row r="270" spans="1:13" s="21" customFormat="1" ht="28.5" customHeight="1" x14ac:dyDescent="0.25">
      <c r="A270" s="28" t="str">
        <f>'[1]Формат ИПР'!A258</f>
        <v>1.3.2.1</v>
      </c>
      <c r="B270" s="28" t="str">
        <f>'[1]Формат ИПР'!B258</f>
        <v>Модернизация, техническое перевооружение зданий (сооружений) всего, в том числе:</v>
      </c>
      <c r="C270" s="28" t="str">
        <f>'[1]Формат ИПР'!C258</f>
        <v>Г</v>
      </c>
      <c r="D270" s="29" t="s">
        <v>23</v>
      </c>
      <c r="E270" s="29" t="s">
        <v>24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</row>
    <row r="271" spans="1:13" s="21" customFormat="1" ht="28.5" customHeight="1" x14ac:dyDescent="0.25">
      <c r="A271" s="28" t="str">
        <f>'[1]Формат ИПР'!A259</f>
        <v>1.3.2.1.1</v>
      </c>
      <c r="B271" s="28" t="str">
        <f>'[1]Формат ИПР'!B259</f>
        <v>Создание, модернизация, техническое перевооружение систем инженерно-технического обеспечения зданий (сооружений) всего, в том числе:</v>
      </c>
      <c r="C271" s="28" t="str">
        <f>'[1]Формат ИПР'!C259</f>
        <v>Г</v>
      </c>
      <c r="D271" s="29" t="s">
        <v>23</v>
      </c>
      <c r="E271" s="29" t="s">
        <v>24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</row>
    <row r="272" spans="1:13" s="21" customFormat="1" ht="28.5" customHeight="1" x14ac:dyDescent="0.25">
      <c r="A272" s="28" t="str">
        <f>'[1]Формат ИПР'!A260</f>
        <v>1.3.2.1.2</v>
      </c>
      <c r="B272" s="28" t="str">
        <f>'[1]Формат ИПР'!B260</f>
        <v>Модернизация, техническое перевооружение прочих объектов основных средств всего, в том числе:</v>
      </c>
      <c r="C272" s="28" t="str">
        <f>'[1]Формат ИПР'!C260</f>
        <v>Г</v>
      </c>
      <c r="D272" s="29" t="s">
        <v>23</v>
      </c>
      <c r="E272" s="29" t="s">
        <v>24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</row>
    <row r="273" spans="1:13" s="21" customFormat="1" ht="28.5" customHeight="1" x14ac:dyDescent="0.25">
      <c r="A273" s="28" t="str">
        <f>'[1]Формат ИПР'!A261</f>
        <v>1.3.2.2</v>
      </c>
      <c r="B273" s="28" t="str">
        <f>'[1]Формат ИПР'!B261</f>
        <v>Модернизация, техническое перевооружение линий связи и телекоммуникационных систем  всего, в том числе:</v>
      </c>
      <c r="C273" s="28" t="str">
        <f>'[1]Формат ИПР'!C261</f>
        <v>Г</v>
      </c>
      <c r="D273" s="29" t="s">
        <v>23</v>
      </c>
      <c r="E273" s="29" t="s">
        <v>24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</row>
    <row r="274" spans="1:13" s="21" customFormat="1" ht="28.5" customHeight="1" x14ac:dyDescent="0.25">
      <c r="A274" s="28" t="str">
        <f>'[1]Формат ИПР'!A262</f>
        <v>1.3.2.3</v>
      </c>
      <c r="B274" s="28" t="str">
        <f>'[1]Формат ИПР'!B262</f>
        <v>Модернизация, техническое перевооружение информационно-вычислительных систем всего, в том числе:</v>
      </c>
      <c r="C274" s="28" t="str">
        <f>'[1]Формат ИПР'!C262</f>
        <v>Г</v>
      </c>
      <c r="D274" s="29" t="s">
        <v>23</v>
      </c>
      <c r="E274" s="29" t="s">
        <v>24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</row>
    <row r="275" spans="1:13" s="21" customFormat="1" ht="28.5" customHeight="1" x14ac:dyDescent="0.25">
      <c r="A275" s="28" t="str">
        <f>'[1]Формат ИПР'!A263</f>
        <v>1.3.2.5</v>
      </c>
      <c r="B275" s="28" t="str">
        <f>'[1]Формат ИПР'!B263</f>
        <v>Модификация программ для ЭВМ всего, в том числе:</v>
      </c>
      <c r="C275" s="28" t="str">
        <f>'[1]Формат ИПР'!C263</f>
        <v>Г</v>
      </c>
      <c r="D275" s="29" t="s">
        <v>23</v>
      </c>
      <c r="E275" s="29" t="s">
        <v>24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</row>
    <row r="276" spans="1:13" s="21" customFormat="1" ht="28.5" customHeight="1" x14ac:dyDescent="0.25">
      <c r="A276" s="28" t="str">
        <f>'[1]Формат ИПР'!A264</f>
        <v>1.3.3</v>
      </c>
      <c r="B276" s="28" t="str">
        <f>'[1]Формат ИПР'!B264</f>
        <v>Новое строительство, создание, покупка, всего, в том числе:</v>
      </c>
      <c r="C276" s="28" t="str">
        <f>'[1]Формат ИПР'!C264</f>
        <v>Г</v>
      </c>
      <c r="D276" s="29" t="s">
        <v>23</v>
      </c>
      <c r="E276" s="29" t="s">
        <v>24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</row>
    <row r="277" spans="1:13" s="21" customFormat="1" ht="28.5" customHeight="1" x14ac:dyDescent="0.25">
      <c r="A277" s="28" t="str">
        <f>'[1]Формат ИПР'!A265</f>
        <v>1.3.3.1</v>
      </c>
      <c r="B277" s="28" t="str">
        <f>'[1]Формат ИПР'!B265</f>
        <v>Новое строительство, покупка зданий (сооружений) всего, в том числе:</v>
      </c>
      <c r="C277" s="28" t="str">
        <f>'[1]Формат ИПР'!C265</f>
        <v>Г</v>
      </c>
      <c r="D277" s="29" t="s">
        <v>23</v>
      </c>
      <c r="E277" s="29" t="s">
        <v>24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</row>
    <row r="278" spans="1:13" s="21" customFormat="1" ht="28.5" customHeight="1" x14ac:dyDescent="0.25">
      <c r="A278" s="28" t="str">
        <f>'[1]Формат ИПР'!A266</f>
        <v>1.3.3.2</v>
      </c>
      <c r="B278" s="28" t="str">
        <f>'[1]Формат ИПР'!B266</f>
        <v>Новое строительство, покупка линий связи и телекоммуникационных систем всего, в том числе:</v>
      </c>
      <c r="C278" s="28" t="str">
        <f>'[1]Формат ИПР'!C266</f>
        <v>Г</v>
      </c>
      <c r="D278" s="29" t="s">
        <v>23</v>
      </c>
      <c r="E278" s="29" t="s">
        <v>24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</row>
    <row r="279" spans="1:13" s="21" customFormat="1" ht="28.5" customHeight="1" x14ac:dyDescent="0.25">
      <c r="A279" s="28" t="str">
        <f>'[1]Формат ИПР'!A267</f>
        <v>1.3.3.3</v>
      </c>
      <c r="B279" s="28" t="str">
        <f>'[1]Формат ИПР'!B267</f>
        <v>Прочее новое строительство, покупка объектов основных средств всего, в том числе:</v>
      </c>
      <c r="C279" s="28" t="str">
        <f>'[1]Формат ИПР'!C267</f>
        <v>Г</v>
      </c>
      <c r="D279" s="29" t="s">
        <v>23</v>
      </c>
      <c r="E279" s="29" t="s">
        <v>24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</row>
    <row r="280" spans="1:13" s="21" customFormat="1" ht="28.5" customHeight="1" x14ac:dyDescent="0.25">
      <c r="A280" s="28" t="str">
        <f>'[1]Формат ИПР'!A268</f>
        <v>1.3.3.4</v>
      </c>
      <c r="B280" s="28" t="str">
        <f>'[1]Формат ИПР'!B268</f>
        <v>Создание, приобретение объектов нематериальных активов всего, в том числе:</v>
      </c>
      <c r="C280" s="28" t="str">
        <f>'[1]Формат ИПР'!C268</f>
        <v>Г</v>
      </c>
      <c r="D280" s="29" t="s">
        <v>23</v>
      </c>
      <c r="E280" s="29" t="s">
        <v>24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</row>
    <row r="281" spans="1:13" s="21" customFormat="1" ht="28.5" customHeight="1" x14ac:dyDescent="0.25">
      <c r="A281" s="28" t="str">
        <f>'[1]Формат ИПР'!A269</f>
        <v>1.3.3.4.1</v>
      </c>
      <c r="B281" s="28" t="str">
        <f>'[1]Формат ИПР'!B269</f>
        <v>Создание программ для ЭВМ, приобретение исключительных прав на программы для ЭВМ всего, в том числе:</v>
      </c>
      <c r="C281" s="28" t="str">
        <f>'[1]Формат ИПР'!C269</f>
        <v>Г</v>
      </c>
      <c r="D281" s="29" t="s">
        <v>23</v>
      </c>
      <c r="E281" s="29" t="s">
        <v>24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</row>
    <row r="282" spans="1:13" s="21" customFormat="1" ht="28.5" customHeight="1" x14ac:dyDescent="0.25">
      <c r="A282" s="28" t="str">
        <f>'[1]Формат ИПР'!A270</f>
        <v>1.3.3.4.2</v>
      </c>
      <c r="B282" s="28" t="str">
        <f>'[1]Формат ИПР'!B270</f>
        <v>Создание, приобретение прочих объектов нематериальных активов всего, в том числе:</v>
      </c>
      <c r="C282" s="28" t="str">
        <f>'[1]Формат ИПР'!C270</f>
        <v>Г</v>
      </c>
      <c r="D282" s="29" t="s">
        <v>23</v>
      </c>
      <c r="E282" s="29" t="s">
        <v>24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</row>
    <row r="283" spans="1:13" s="21" customFormat="1" ht="28.5" customHeight="1" x14ac:dyDescent="0.25">
      <c r="A283" s="28" t="str">
        <f>'[1]Формат ИПР'!A271</f>
        <v>1.3.4</v>
      </c>
      <c r="B283" s="28" t="str">
        <f>'[1]Формат ИПР'!B271</f>
        <v>Покупка земельных участков для целей реализации инвестиционных проектов, всего, в том числе:</v>
      </c>
      <c r="C283" s="28" t="str">
        <f>'[1]Формат ИПР'!C271</f>
        <v>Г</v>
      </c>
      <c r="D283" s="29" t="s">
        <v>23</v>
      </c>
      <c r="E283" s="29" t="s">
        <v>24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</row>
    <row r="284" spans="1:13" s="21" customFormat="1" ht="28.5" customHeight="1" x14ac:dyDescent="0.25">
      <c r="A284" s="28" t="str">
        <f>'[1]Формат ИПР'!A272</f>
        <v>1.3.5</v>
      </c>
      <c r="B284" s="28" t="str">
        <f>'[1]Формат ИПР'!B272</f>
        <v>Прочие инвестиционные проекты, всего, в том числе:</v>
      </c>
      <c r="C284" s="28" t="str">
        <f>'[1]Формат ИПР'!C272</f>
        <v>Г</v>
      </c>
      <c r="D284" s="29" t="s">
        <v>23</v>
      </c>
      <c r="E284" s="29" t="s">
        <v>24</v>
      </c>
      <c r="F284" s="25">
        <f t="shared" ref="F284:M284" si="32">SUM(F285:F287)</f>
        <v>0</v>
      </c>
      <c r="G284" s="25">
        <f t="shared" si="32"/>
        <v>0</v>
      </c>
      <c r="H284" s="25">
        <f t="shared" si="32"/>
        <v>0</v>
      </c>
      <c r="I284" s="25">
        <f t="shared" si="32"/>
        <v>0</v>
      </c>
      <c r="J284" s="25">
        <f t="shared" si="32"/>
        <v>0</v>
      </c>
      <c r="K284" s="25">
        <f t="shared" si="32"/>
        <v>0</v>
      </c>
      <c r="L284" s="25">
        <f t="shared" si="32"/>
        <v>0</v>
      </c>
      <c r="M284" s="25">
        <f t="shared" si="32"/>
        <v>0</v>
      </c>
    </row>
    <row r="285" spans="1:13" s="21" customFormat="1" ht="28.5" customHeight="1" x14ac:dyDescent="0.25">
      <c r="A285" s="20" t="str">
        <f>'[1]Формат ИПР'!A273</f>
        <v>1.3.5</v>
      </c>
      <c r="B285" s="20" t="str">
        <f>'[1]Формат ИПР'!B273</f>
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</c>
      <c r="C285" s="20" t="str">
        <f>'[1]Формат ИПР'!C273</f>
        <v>K_Che355</v>
      </c>
      <c r="D285" s="29" t="s">
        <v>23</v>
      </c>
      <c r="E285" s="29" t="s">
        <v>24</v>
      </c>
      <c r="F285" s="29">
        <v>0</v>
      </c>
      <c r="G285" s="29">
        <v>0</v>
      </c>
      <c r="H285" s="29">
        <v>0</v>
      </c>
      <c r="I285" s="29">
        <v>0</v>
      </c>
      <c r="J285" s="29">
        <v>0</v>
      </c>
      <c r="K285" s="29">
        <v>0</v>
      </c>
      <c r="L285" s="29">
        <v>0</v>
      </c>
      <c r="M285" s="29">
        <v>0</v>
      </c>
    </row>
    <row r="286" spans="1:13" s="21" customFormat="1" ht="28.5" customHeight="1" x14ac:dyDescent="0.25">
      <c r="A286" s="20" t="str">
        <f>'[1]Формат ИПР'!A274</f>
        <v>1.3.5</v>
      </c>
      <c r="B286" s="20" t="str">
        <f>'[1]Формат ИПР'!B274</f>
        <v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v>
      </c>
      <c r="C286" s="20" t="str">
        <f>'[1]Формат ИПР'!C274</f>
        <v>K_Che356</v>
      </c>
      <c r="D286" s="29" t="s">
        <v>23</v>
      </c>
      <c r="E286" s="29" t="s">
        <v>24</v>
      </c>
      <c r="F286" s="29">
        <v>0</v>
      </c>
      <c r="G286" s="29">
        <v>0</v>
      </c>
      <c r="H286" s="29">
        <v>0</v>
      </c>
      <c r="I286" s="29">
        <v>0</v>
      </c>
      <c r="J286" s="29">
        <v>0</v>
      </c>
      <c r="K286" s="29">
        <v>0</v>
      </c>
      <c r="L286" s="29">
        <v>0</v>
      </c>
      <c r="M286" s="29">
        <v>0</v>
      </c>
    </row>
    <row r="287" spans="1:13" s="21" customFormat="1" ht="28.5" customHeight="1" x14ac:dyDescent="0.25">
      <c r="A287" s="20" t="str">
        <f>'[1]Формат ИПР'!A275</f>
        <v>1.3.5</v>
      </c>
      <c r="B287" s="20" t="str">
        <f>'[1]Формат ИПР'!B275</f>
        <v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v>
      </c>
      <c r="C287" s="20" t="str">
        <f>'[1]Формат ИПР'!C275</f>
        <v>K_Che357</v>
      </c>
      <c r="D287" s="29" t="s">
        <v>23</v>
      </c>
      <c r="E287" s="29" t="s">
        <v>24</v>
      </c>
      <c r="F287" s="29">
        <v>0</v>
      </c>
      <c r="G287" s="29">
        <v>0</v>
      </c>
      <c r="H287" s="29">
        <v>0</v>
      </c>
      <c r="I287" s="29">
        <v>0</v>
      </c>
      <c r="J287" s="29">
        <v>0</v>
      </c>
      <c r="K287" s="29">
        <v>0</v>
      </c>
      <c r="L287" s="29">
        <v>0</v>
      </c>
      <c r="M287" s="29">
        <v>0</v>
      </c>
    </row>
    <row r="288" spans="1:13" s="21" customFormat="1" ht="28.5" customHeight="1" x14ac:dyDescent="0.25">
      <c r="A288" s="28" t="str">
        <f>'[1]Формат ИПР'!A276</f>
        <v>1.4</v>
      </c>
      <c r="B288" s="28" t="str">
        <f>'[1]Формат ИПР'!B276</f>
        <v>Иные инвестиционные проекты, всего, в том числе:</v>
      </c>
      <c r="C288" s="28" t="str">
        <f>'[1]Формат ИПР'!C276</f>
        <v>Г</v>
      </c>
      <c r="D288" s="29" t="s">
        <v>23</v>
      </c>
      <c r="E288" s="29" t="s">
        <v>24</v>
      </c>
      <c r="F288" s="29">
        <v>0</v>
      </c>
      <c r="G288" s="29">
        <v>0</v>
      </c>
      <c r="H288" s="29">
        <v>0</v>
      </c>
      <c r="I288" s="29">
        <v>0</v>
      </c>
      <c r="J288" s="29">
        <v>0</v>
      </c>
      <c r="K288" s="29">
        <v>0</v>
      </c>
      <c r="L288" s="29">
        <v>0</v>
      </c>
      <c r="M288" s="29">
        <v>0</v>
      </c>
    </row>
    <row r="289" spans="1:13" s="21" customFormat="1" ht="28.5" customHeight="1" x14ac:dyDescent="0.25">
      <c r="A289" s="31"/>
      <c r="B289" s="32"/>
      <c r="C289" s="33"/>
      <c r="D289" s="34"/>
      <c r="E289" s="34"/>
      <c r="F289" s="34"/>
      <c r="G289" s="34"/>
      <c r="H289" s="34"/>
      <c r="I289" s="34"/>
      <c r="J289" s="34"/>
      <c r="K289" s="34"/>
      <c r="L289" s="34"/>
      <c r="M289" s="34"/>
    </row>
    <row r="290" spans="1:13" s="21" customFormat="1" ht="28.5" customHeight="1" x14ac:dyDescent="0.25">
      <c r="A290" s="35"/>
      <c r="B290" s="36"/>
      <c r="C290" s="37"/>
      <c r="D290" s="38"/>
      <c r="E290" s="38"/>
      <c r="F290" s="38"/>
      <c r="G290" s="38"/>
      <c r="H290" s="38"/>
      <c r="I290" s="38"/>
      <c r="J290" s="34"/>
      <c r="K290" s="34"/>
      <c r="L290" s="34"/>
      <c r="M290" s="34"/>
    </row>
    <row r="291" spans="1:13" s="3" customFormat="1" ht="49.5" customHeight="1" x14ac:dyDescent="0.25">
      <c r="A291" s="39" t="s">
        <v>78</v>
      </c>
      <c r="B291" s="39"/>
      <c r="C291" s="39"/>
      <c r="D291" s="39"/>
      <c r="E291" s="39"/>
      <c r="F291" s="39"/>
      <c r="G291" s="39"/>
      <c r="H291" s="40"/>
      <c r="I291" s="40"/>
      <c r="J291" s="41"/>
      <c r="K291" s="41"/>
    </row>
    <row r="292" spans="1:13" s="3" customFormat="1" hidden="1" x14ac:dyDescent="0.25"/>
  </sheetData>
  <mergeCells count="18">
    <mergeCell ref="L22:M22"/>
    <mergeCell ref="A291:G291"/>
    <mergeCell ref="A20:M20"/>
    <mergeCell ref="A21:M21"/>
    <mergeCell ref="A22:A23"/>
    <mergeCell ref="B22:B23"/>
    <mergeCell ref="C22:C23"/>
    <mergeCell ref="D22:D23"/>
    <mergeCell ref="E22:E23"/>
    <mergeCell ref="F22:G22"/>
    <mergeCell ref="H22:I22"/>
    <mergeCell ref="J22:K22"/>
    <mergeCell ref="A11:M11"/>
    <mergeCell ref="A12:M12"/>
    <mergeCell ref="A14:M14"/>
    <mergeCell ref="A15:M15"/>
    <mergeCell ref="A17:M17"/>
    <mergeCell ref="A19:M19"/>
  </mergeCells>
  <pageMargins left="0.78740157480314965" right="0.39370078740157483" top="0.78740157480314965" bottom="0.78740157480314965" header="0.31496062992125984" footer="0.31496062992125984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Шитик Елена Васильевна</dc:creator>
  <cp:lastModifiedBy>Шитик Елена Васильевна</cp:lastModifiedBy>
  <dcterms:created xsi:type="dcterms:W3CDTF">2024-02-13T14:51:32Z</dcterms:created>
  <dcterms:modified xsi:type="dcterms:W3CDTF">2024-02-13T14:51:55Z</dcterms:modified>
</cp:coreProperties>
</file>